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876" windowWidth="15312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01" i="1" l="1"/>
  <c r="L101" i="1"/>
  <c r="M101" i="1"/>
  <c r="N101" i="1"/>
  <c r="O101" i="1"/>
  <c r="P101" i="1"/>
  <c r="Q101" i="1"/>
  <c r="R101" i="1"/>
  <c r="S101" i="1"/>
  <c r="J101" i="1"/>
  <c r="K16" i="1" l="1"/>
  <c r="K43" i="1"/>
  <c r="J46" i="1"/>
  <c r="K88" i="1" l="1"/>
  <c r="J98" i="1"/>
  <c r="J95" i="1" l="1"/>
  <c r="J94" i="1"/>
  <c r="J97" i="1" l="1"/>
  <c r="H84" i="1" l="1"/>
  <c r="I84" i="1"/>
  <c r="S90" i="1" l="1"/>
  <c r="S91" i="1"/>
  <c r="S92" i="1"/>
  <c r="S93" i="1"/>
  <c r="S96" i="1"/>
  <c r="S97" i="1"/>
  <c r="S89" i="1"/>
  <c r="O90" i="1"/>
  <c r="O91" i="1"/>
  <c r="O92" i="1"/>
  <c r="O93" i="1"/>
  <c r="O96" i="1"/>
  <c r="O97" i="1"/>
  <c r="O89" i="1"/>
  <c r="L88" i="1"/>
  <c r="M88" i="1"/>
  <c r="M84" i="1" s="1"/>
  <c r="N88" i="1"/>
  <c r="N84" i="1" s="1"/>
  <c r="P88" i="1"/>
  <c r="Q88" i="1"/>
  <c r="R88" i="1"/>
  <c r="R84" i="1" s="1"/>
  <c r="R163" i="1" s="1"/>
  <c r="T88" i="1"/>
  <c r="G88" i="1"/>
  <c r="H88" i="1"/>
  <c r="I88" i="1"/>
  <c r="J96" i="1"/>
  <c r="J92" i="1"/>
  <c r="J90" i="1"/>
  <c r="J91" i="1"/>
  <c r="J93" i="1"/>
  <c r="J89" i="1"/>
  <c r="J88" i="1" l="1"/>
  <c r="S88" i="1"/>
  <c r="O88" i="1"/>
  <c r="S151" i="1"/>
  <c r="S150" i="1"/>
  <c r="S146" i="1"/>
  <c r="S145" i="1"/>
  <c r="S144" i="1"/>
  <c r="S141" i="1"/>
  <c r="S138" i="1"/>
  <c r="S135" i="1"/>
  <c r="S129" i="1"/>
  <c r="S124" i="1"/>
  <c r="S121" i="1"/>
  <c r="S116" i="1"/>
  <c r="S115" i="1"/>
  <c r="S110" i="1"/>
  <c r="S105" i="1"/>
  <c r="S102" i="1"/>
  <c r="S87" i="1"/>
  <c r="S86" i="1"/>
  <c r="S158" i="1"/>
  <c r="S159" i="1"/>
  <c r="S160" i="1"/>
  <c r="S161" i="1"/>
  <c r="S162" i="1"/>
  <c r="S157" i="1"/>
  <c r="O158" i="1"/>
  <c r="O159" i="1"/>
  <c r="O160" i="1"/>
  <c r="O161" i="1"/>
  <c r="O162" i="1"/>
  <c r="O157" i="1"/>
  <c r="M156" i="1"/>
  <c r="N156" i="1"/>
  <c r="N155" i="1" s="1"/>
  <c r="P156" i="1"/>
  <c r="Q156" i="1"/>
  <c r="R156" i="1"/>
  <c r="R155" i="1" s="1"/>
  <c r="S156" i="1"/>
  <c r="S155" i="1" s="1"/>
  <c r="T156" i="1"/>
  <c r="O151" i="1"/>
  <c r="O150" i="1"/>
  <c r="O146" i="1"/>
  <c r="O145" i="1"/>
  <c r="O144" i="1"/>
  <c r="O141" i="1"/>
  <c r="O138" i="1"/>
  <c r="O135" i="1"/>
  <c r="O129" i="1"/>
  <c r="O124" i="1"/>
  <c r="O121" i="1"/>
  <c r="O116" i="1"/>
  <c r="O115" i="1"/>
  <c r="O110" i="1"/>
  <c r="O105" i="1"/>
  <c r="O102" i="1"/>
  <c r="O87" i="1"/>
  <c r="O86" i="1"/>
  <c r="O85" i="1" s="1"/>
  <c r="J162" i="1"/>
  <c r="J158" i="1"/>
  <c r="J159" i="1"/>
  <c r="J160" i="1"/>
  <c r="J161" i="1"/>
  <c r="J157" i="1"/>
  <c r="H156" i="1"/>
  <c r="H155" i="1" s="1"/>
  <c r="I156" i="1"/>
  <c r="K156" i="1"/>
  <c r="K155" i="1" s="1"/>
  <c r="K84" i="1" s="1"/>
  <c r="K163" i="1" s="1"/>
  <c r="T155" i="1"/>
  <c r="M155" i="1"/>
  <c r="P155" i="1"/>
  <c r="I155" i="1"/>
  <c r="J151" i="1"/>
  <c r="J150" i="1"/>
  <c r="J146" i="1"/>
  <c r="J145" i="1"/>
  <c r="J144" i="1"/>
  <c r="J141" i="1"/>
  <c r="J138" i="1"/>
  <c r="J135" i="1"/>
  <c r="J129" i="1"/>
  <c r="J124" i="1"/>
  <c r="J121" i="1"/>
  <c r="J116" i="1"/>
  <c r="J115" i="1"/>
  <c r="J110" i="1"/>
  <c r="J105" i="1"/>
  <c r="J102" i="1"/>
  <c r="J87" i="1"/>
  <c r="J86" i="1"/>
  <c r="S83" i="1"/>
  <c r="S68" i="1"/>
  <c r="S67" i="1"/>
  <c r="S65" i="1"/>
  <c r="S64" i="1"/>
  <c r="S61" i="1"/>
  <c r="S60" i="1"/>
  <c r="S59" i="1" s="1"/>
  <c r="S57" i="1"/>
  <c r="S56" i="1" s="1"/>
  <c r="S51" i="1"/>
  <c r="S50" i="1" s="1"/>
  <c r="S48" i="1"/>
  <c r="S45" i="1"/>
  <c r="S44" i="1"/>
  <c r="S43" i="1" s="1"/>
  <c r="S41" i="1"/>
  <c r="S40" i="1" s="1"/>
  <c r="S38" i="1"/>
  <c r="S36" i="1"/>
  <c r="S34" i="1"/>
  <c r="S33" i="1"/>
  <c r="S23" i="1"/>
  <c r="S18" i="1"/>
  <c r="S17" i="1"/>
  <c r="O73" i="1"/>
  <c r="O68" i="1"/>
  <c r="O67" i="1" s="1"/>
  <c r="O61" i="1"/>
  <c r="O60" i="1" s="1"/>
  <c r="O59" i="1" s="1"/>
  <c r="O57" i="1"/>
  <c r="O56" i="1" s="1"/>
  <c r="O51" i="1"/>
  <c r="O50" i="1"/>
  <c r="O48" i="1"/>
  <c r="O45" i="1"/>
  <c r="O44" i="1" s="1"/>
  <c r="O43" i="1" s="1"/>
  <c r="O41" i="1"/>
  <c r="O40" i="1" s="1"/>
  <c r="O38" i="1"/>
  <c r="O36" i="1"/>
  <c r="O34" i="1"/>
  <c r="O33" i="1"/>
  <c r="O23" i="1"/>
  <c r="O18" i="1"/>
  <c r="O17" i="1"/>
  <c r="J73" i="1"/>
  <c r="J68" i="1"/>
  <c r="J67" i="1" s="1"/>
  <c r="J65" i="1"/>
  <c r="J64" i="1"/>
  <c r="J61" i="1"/>
  <c r="J60" i="1" s="1"/>
  <c r="J59" i="1" s="1"/>
  <c r="J57" i="1"/>
  <c r="J56" i="1" s="1"/>
  <c r="J51" i="1"/>
  <c r="J50" i="1"/>
  <c r="J48" i="1"/>
  <c r="J45" i="1"/>
  <c r="J44" i="1" s="1"/>
  <c r="J43" i="1" s="1"/>
  <c r="J41" i="1"/>
  <c r="J40" i="1"/>
  <c r="J38" i="1"/>
  <c r="J36" i="1"/>
  <c r="J33" i="1" s="1"/>
  <c r="J34" i="1"/>
  <c r="J24" i="1"/>
  <c r="J23" i="1"/>
  <c r="J18" i="1"/>
  <c r="J17" i="1" s="1"/>
  <c r="R104" i="1"/>
  <c r="T104" i="1"/>
  <c r="T84" i="1" s="1"/>
  <c r="T163" i="1" s="1"/>
  <c r="M104" i="1"/>
  <c r="N104" i="1"/>
  <c r="P104" i="1"/>
  <c r="P84" i="1" s="1"/>
  <c r="P163" i="1" s="1"/>
  <c r="H104" i="1"/>
  <c r="I104" i="1"/>
  <c r="K104" i="1"/>
  <c r="T101" i="1"/>
  <c r="H101" i="1"/>
  <c r="I101" i="1"/>
  <c r="R85" i="1"/>
  <c r="S85" i="1"/>
  <c r="T85" i="1"/>
  <c r="M85" i="1"/>
  <c r="N85" i="1"/>
  <c r="P85" i="1"/>
  <c r="H85" i="1"/>
  <c r="I85" i="1"/>
  <c r="J85" i="1"/>
  <c r="K85" i="1"/>
  <c r="J16" i="1" l="1"/>
  <c r="S104" i="1"/>
  <c r="S84" i="1" s="1"/>
  <c r="O156" i="1"/>
  <c r="O155" i="1" s="1"/>
  <c r="O104" i="1"/>
  <c r="O84" i="1" s="1"/>
  <c r="J156" i="1"/>
  <c r="J155" i="1" s="1"/>
  <c r="K166" i="1"/>
  <c r="J104" i="1"/>
  <c r="P166" i="1"/>
  <c r="S16" i="1"/>
  <c r="R166" i="1"/>
  <c r="T166" i="1"/>
  <c r="L156" i="1"/>
  <c r="G156" i="1"/>
  <c r="S163" i="1" l="1"/>
  <c r="S166" i="1" s="1"/>
  <c r="J84" i="1"/>
  <c r="J163" i="1" s="1"/>
  <c r="J166" i="1" s="1"/>
  <c r="L104" i="1"/>
  <c r="L84" i="1" s="1"/>
  <c r="Q104" i="1"/>
  <c r="Q84" i="1" s="1"/>
  <c r="G104" i="1"/>
  <c r="G84" i="1" s="1"/>
  <c r="M34" i="1" l="1"/>
  <c r="N34" i="1"/>
  <c r="Q34" i="1"/>
  <c r="H73" i="1"/>
  <c r="I73" i="1"/>
  <c r="L73" i="1"/>
  <c r="M73" i="1"/>
  <c r="N73" i="1"/>
  <c r="H57" i="1"/>
  <c r="H56" i="1" s="1"/>
  <c r="I57" i="1"/>
  <c r="I56" i="1" s="1"/>
  <c r="L57" i="1"/>
  <c r="L56" i="1" s="1"/>
  <c r="M57" i="1"/>
  <c r="M56" i="1" s="1"/>
  <c r="N57" i="1"/>
  <c r="N56" i="1" s="1"/>
  <c r="Q57" i="1"/>
  <c r="Q56" i="1" s="1"/>
  <c r="H51" i="1"/>
  <c r="H50" i="1" s="1"/>
  <c r="I51" i="1"/>
  <c r="I50" i="1" s="1"/>
  <c r="L51" i="1"/>
  <c r="L50" i="1" s="1"/>
  <c r="M51" i="1"/>
  <c r="M50" i="1" s="1"/>
  <c r="N51" i="1"/>
  <c r="N50" i="1" s="1"/>
  <c r="Q51" i="1"/>
  <c r="Q50" i="1" s="1"/>
  <c r="H61" i="1"/>
  <c r="H60" i="1" s="1"/>
  <c r="H59" i="1" s="1"/>
  <c r="I61" i="1"/>
  <c r="I60" i="1" s="1"/>
  <c r="I59" i="1" s="1"/>
  <c r="L61" i="1"/>
  <c r="L60" i="1" s="1"/>
  <c r="L59" i="1" s="1"/>
  <c r="M61" i="1"/>
  <c r="M60" i="1" s="1"/>
  <c r="M59" i="1" s="1"/>
  <c r="N61" i="1"/>
  <c r="N60" i="1" s="1"/>
  <c r="N59" i="1" s="1"/>
  <c r="Q61" i="1"/>
  <c r="Q60" i="1" s="1"/>
  <c r="Q59" i="1" s="1"/>
  <c r="H48" i="1"/>
  <c r="I48" i="1"/>
  <c r="L48" i="1"/>
  <c r="M48" i="1"/>
  <c r="N48" i="1"/>
  <c r="Q48" i="1"/>
  <c r="H45" i="1"/>
  <c r="I45" i="1"/>
  <c r="L45" i="1"/>
  <c r="M45" i="1"/>
  <c r="N45" i="1"/>
  <c r="N44" i="1" s="1"/>
  <c r="N43" i="1" s="1"/>
  <c r="Q45" i="1"/>
  <c r="H41" i="1"/>
  <c r="H40" i="1" s="1"/>
  <c r="I41" i="1"/>
  <c r="I40" i="1" s="1"/>
  <c r="L41" i="1"/>
  <c r="L40" i="1" s="1"/>
  <c r="M41" i="1"/>
  <c r="M40" i="1" s="1"/>
  <c r="N41" i="1"/>
  <c r="N40" i="1" s="1"/>
  <c r="Q41" i="1"/>
  <c r="Q40" i="1" s="1"/>
  <c r="H38" i="1"/>
  <c r="I38" i="1"/>
  <c r="L38" i="1"/>
  <c r="M38" i="1"/>
  <c r="N38" i="1"/>
  <c r="Q38" i="1"/>
  <c r="H36" i="1"/>
  <c r="I36" i="1"/>
  <c r="I33" i="1" s="1"/>
  <c r="L36" i="1"/>
  <c r="M36" i="1"/>
  <c r="N36" i="1"/>
  <c r="Q36" i="1"/>
  <c r="H34" i="1"/>
  <c r="I34" i="1"/>
  <c r="L34" i="1"/>
  <c r="H24" i="1"/>
  <c r="H23" i="1" s="1"/>
  <c r="I24" i="1"/>
  <c r="I23" i="1" s="1"/>
  <c r="L23" i="1"/>
  <c r="M24" i="1"/>
  <c r="M23" i="1" s="1"/>
  <c r="N24" i="1"/>
  <c r="N23" i="1" s="1"/>
  <c r="Q23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N33" i="1" l="1"/>
  <c r="M44" i="1"/>
  <c r="M43" i="1" s="1"/>
  <c r="I44" i="1"/>
  <c r="I43" i="1" s="1"/>
  <c r="H33" i="1"/>
  <c r="M33" i="1"/>
  <c r="Q33" i="1"/>
  <c r="L44" i="1"/>
  <c r="L43" i="1" s="1"/>
  <c r="Q44" i="1"/>
  <c r="Q43" i="1" s="1"/>
  <c r="H44" i="1"/>
  <c r="H43" i="1" s="1"/>
  <c r="L33" i="1"/>
  <c r="G73" i="1"/>
  <c r="H68" i="1"/>
  <c r="H67" i="1" s="1"/>
  <c r="I68" i="1"/>
  <c r="I67" i="1" s="1"/>
  <c r="L68" i="1"/>
  <c r="L67" i="1" s="1"/>
  <c r="M68" i="1"/>
  <c r="M67" i="1" s="1"/>
  <c r="N68" i="1"/>
  <c r="N67" i="1" s="1"/>
  <c r="Q68" i="1"/>
  <c r="Q67" i="1" s="1"/>
  <c r="G68" i="1"/>
  <c r="G61" i="1"/>
  <c r="G60" i="1" s="1"/>
  <c r="G59" i="1" s="1"/>
  <c r="G57" i="1"/>
  <c r="G56" i="1" s="1"/>
  <c r="G51" i="1"/>
  <c r="G50" i="1" s="1"/>
  <c r="G45" i="1"/>
  <c r="G38" i="1"/>
  <c r="G24" i="1"/>
  <c r="G23" i="1" s="1"/>
  <c r="G48" i="1"/>
  <c r="G41" i="1"/>
  <c r="G40" i="1" s="1"/>
  <c r="G36" i="1"/>
  <c r="G18" i="1"/>
  <c r="G17" i="1" s="1"/>
  <c r="G34" i="1"/>
  <c r="M16" i="1" l="1"/>
  <c r="G67" i="1"/>
  <c r="G44" i="1"/>
  <c r="G43" i="1" s="1"/>
  <c r="G33" i="1"/>
  <c r="G101" i="1"/>
  <c r="M163" i="1" l="1"/>
  <c r="M166" i="1" s="1"/>
  <c r="F156" i="1"/>
  <c r="F155" i="1" s="1"/>
  <c r="H16" i="1" l="1"/>
  <c r="H163" i="1" s="1"/>
  <c r="H166" i="1" l="1"/>
  <c r="G64" i="1"/>
  <c r="F101" i="1" l="1"/>
  <c r="F88" i="1" s="1"/>
  <c r="Q64" i="1" l="1"/>
  <c r="Q65" i="1"/>
  <c r="Q83" i="1"/>
  <c r="L64" i="1"/>
  <c r="O64" i="1" s="1"/>
  <c r="O16" i="1" s="1"/>
  <c r="L65" i="1"/>
  <c r="O65" i="1" s="1"/>
  <c r="L83" i="1"/>
  <c r="O83" i="1" s="1"/>
  <c r="G65" i="1"/>
  <c r="G155" i="1"/>
  <c r="O163" i="1" l="1"/>
  <c r="O166" i="1" s="1"/>
  <c r="G85" i="1"/>
  <c r="L85" i="1"/>
  <c r="Q85" i="1"/>
  <c r="F48" i="1"/>
  <c r="F45" i="1"/>
  <c r="F34" i="1"/>
  <c r="F23" i="1"/>
  <c r="F68" i="1"/>
  <c r="F61" i="1"/>
  <c r="F56" i="1"/>
  <c r="F51" i="1"/>
  <c r="F41" i="1"/>
  <c r="F36" i="1"/>
  <c r="F67" i="1" l="1"/>
  <c r="F50" i="1"/>
  <c r="F44" i="1"/>
  <c r="F60" i="1"/>
  <c r="F40" i="1"/>
  <c r="F33" i="1"/>
  <c r="F104" i="1"/>
  <c r="F43" i="1" l="1"/>
  <c r="F59" i="1"/>
  <c r="G16" i="1"/>
  <c r="G163" i="1" s="1"/>
  <c r="Q16" i="1" l="1"/>
  <c r="Q163" i="1" s="1"/>
  <c r="N16" i="1"/>
  <c r="L16" i="1"/>
  <c r="L163" i="1" s="1"/>
  <c r="I16" i="1"/>
  <c r="I163" i="1" s="1"/>
  <c r="F16" i="1"/>
  <c r="N163" i="1" l="1"/>
  <c r="N166" i="1" s="1"/>
  <c r="I166" i="1"/>
  <c r="F85" i="1"/>
  <c r="F84" i="1" s="1"/>
  <c r="F163" i="1" s="1"/>
  <c r="Q155" i="1" l="1"/>
  <c r="Q166" i="1" s="1"/>
  <c r="L155" i="1"/>
  <c r="L166" i="1" s="1"/>
  <c r="G166" i="1" l="1"/>
</calcChain>
</file>

<file path=xl/sharedStrings.xml><?xml version="1.0" encoding="utf-8"?>
<sst xmlns="http://schemas.openxmlformats.org/spreadsheetml/2006/main" count="245" uniqueCount="220">
  <si>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</si>
  <si>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</si>
  <si>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</si>
  <si>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</si>
  <si>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</si>
  <si>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</si>
  <si>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</si>
  <si>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</si>
  <si>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</si>
  <si>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</si>
  <si>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</si>
  <si>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</si>
  <si>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</si>
  <si>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</si>
  <si>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</si>
  <si>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</si>
  <si>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</si>
  <si>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</si>
  <si>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</si>
  <si>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</si>
  <si>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</si>
  <si>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</si>
  <si>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</si>
  <si>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</si>
  <si>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</si>
  <si>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</si>
  <si>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</si>
  <si>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</si>
  <si>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</si>
  <si>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</si>
  <si>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</si>
  <si>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</si>
  <si>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</si>
  <si>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</si>
  <si>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</si>
  <si>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</si>
  <si>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</si>
  <si>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</si>
  <si>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</si>
  <si>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</si>
  <si>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</si>
  <si>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</si>
  <si>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</si>
  <si>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</si>
  <si>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</si>
  <si>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</si>
  <si>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</si>
  <si>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</si>
  <si>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</si>
  <si>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</si>
  <si>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</si>
  <si>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</si>
  <si>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</si>
  <si>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</si>
  <si>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</si>
  <si>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</si>
  <si>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</si>
  <si>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</si>
  <si>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</si>
  <si>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</si>
  <si>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</si>
  <si>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</si>
  <si>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</si>
  <si>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</si>
  <si>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</si>
  <si>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</si>
  <si>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</si>
  <si>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</si>
  <si>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</si>
  <si>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</si>
  <si>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</si>
  <si>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</si>
  <si>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</si>
  <si>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</si>
  <si>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</si>
  <si>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</si>
  <si>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</si>
  <si>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</si>
  <si>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</si>
  <si>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</si>
  <si>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</si>
  <si>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</si>
  <si>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</si>
  <si>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</si>
  <si>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</si>
  <si>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</si>
  <si>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</si>
  <si>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</si>
  <si>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</si>
  <si>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</si>
  <si>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</si>
  <si>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</si>
  <si>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</si>
  <si>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</si>
  <si>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</si>
  <si>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</si>
  <si>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</si>
  <si>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</si>
  <si>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</si>
  <si>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</si>
  <si>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</si>
  <si>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</si>
  <si>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</si>
  <si>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</si>
  <si>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</si>
  <si>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</si>
  <si>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</si>
  <si>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</si>
  <si>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</si>
  <si>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</si>
  <si>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</si>
  <si>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</si>
  <si>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</si>
  <si>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</si>
  <si>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</si>
  <si>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</si>
  <si>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</si>
  <si>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</si>
  <si>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</si>
  <si>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</si>
  <si>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</si>
  <si>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</si>
  <si>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</si>
  <si>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</si>
  <si>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</si>
  <si>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</si>
  <si>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</si>
  <si>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</si>
  <si>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</si>
  <si>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</si>
  <si>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</si>
  <si>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</si>
  <si>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</si>
  <si>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</si>
  <si>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</si>
  <si>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</si>
  <si>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</si>
  <si>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</si>
  <si>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</si>
  <si>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</si>
  <si>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</si>
  <si>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</si>
  <si>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</si>
  <si>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</si>
  <si>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</si>
  <si>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</si>
  <si>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</si>
  <si>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</si>
  <si>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</si>
  <si>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</si>
  <si>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</si>
  <si>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</si>
  <si>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</si>
  <si>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</si>
  <si>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</si>
  <si>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</si>
  <si>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</si>
  <si>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</si>
  <si>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</si>
  <si>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</si>
  <si>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</si>
  <si>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</si>
  <si>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</si>
  <si>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</si>
  <si>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</si>
  <si>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</si>
  <si>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</si>
  <si>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</si>
  <si>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</si>
  <si>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</si>
  <si>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</si>
  <si>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</si>
  <si>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</si>
  <si>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</si>
  <si>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</si>
  <si>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</si>
  <si>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</si>
  <si>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</si>
  <si>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</si>
  <si>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</si>
  <si>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</si>
  <si>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</si>
  <si>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 xml:space="preserve">Сумма на 2020 год до внесения изменений </t>
  </si>
  <si>
    <t>Сумма на 2021 год до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</si>
  <si>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</si>
  <si>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</si>
  <si>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</si>
  <si>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</si>
  <si>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</si>
  <si>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</si>
  <si>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</si>
  <si>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</si>
  <si>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</si>
  <si>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</si>
  <si>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</si>
  <si>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</si>
  <si>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</si>
  <si>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</si>
  <si>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</si>
  <si>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</si>
  <si>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</si>
  <si>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                                                                           Приложение №1</t>
  </si>
  <si>
    <t xml:space="preserve"> ДОХОДЫ  БЮДЖЕТА МУНИЦИПАЛЬНОГО ОБРАЗОВАНИЯ "ПОЧЕПСКИЙ  РАЙОН" НА 2019 ГОД И ПЛАНОВЫЙ ПЕРИОД 2020 И 2021  ГОДОВ</t>
  </si>
  <si>
    <t xml:space="preserve">Сумма на 2019 год </t>
  </si>
  <si>
    <t xml:space="preserve">Сумма на 2020 год </t>
  </si>
  <si>
    <t xml:space="preserve">Сумма на 2021 год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</si>
  <si>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</si>
  <si>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</si>
  <si>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</si>
  <si>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</si>
  <si>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</si>
  <si>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 xml:space="preserve">Приложение №1 к решению районного Совета народных депутатов №       от              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
</t>
  </si>
  <si>
    <t>00010302231010000110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</si>
  <si>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</si>
  <si>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00010302241010000110</t>
  </si>
  <si>
    <t xml:space="preserve"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</si>
  <si>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00010302251010000110</t>
  </si>
  <si>
    <t>00010302261010000110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</si>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</sst>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1" xfId="1" applyNumberFormat="1" applyFont="1" applyBorder="1" applyAlignment="1">
      <alignment horizontal="center"/>
    </xf>
    <xf numFmtId="4" fontId="6" fillId="0" borderId="1" xfId="1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7"/>
  <sheetViews>
    <sheetView tabSelected="1" topLeftCell="D26" zoomScale="70" zoomScaleNormal="70" workbookViewId="0">
      <selection activeCell="S33" sqref="S33"/>
    </sheetView>
  </sheetViews>
  <sheetFormatPr defaultRowHeight="14.4" x14ac:dyDescent="0.3"/>
  <cols>
    <col min="1" max="1" width="0.109375" hidden="1" customWidth="1"/>
    <col min="2" max="3" width="9.109375" hidden="1" customWidth="1"/>
    <col min="4" max="4" width="25.44140625" customWidth="1"/>
    <col min="5" max="5" width="71.109375" customWidth="1"/>
    <col min="6" max="6" width="19.5546875" hidden="1" customWidth="1"/>
    <col min="7" max="7" width="19.33203125" hidden="1" customWidth="1"/>
    <col min="8" max="8" width="16.44140625" hidden="1" customWidth="1"/>
    <col min="9" max="9" width="18" hidden="1" customWidth="1"/>
    <col min="10" max="10" width="23.109375" customWidth="1"/>
    <col min="11" max="11" width="15.6640625" hidden="1" customWidth="1"/>
    <col min="12" max="12" width="18.33203125" hidden="1" customWidth="1"/>
    <col min="13" max="13" width="18" hidden="1" customWidth="1"/>
    <col min="14" max="14" width="16.109375" style="1" hidden="1" customWidth="1"/>
    <col min="15" max="15" width="20.88671875" style="1" customWidth="1"/>
    <col min="16" max="16" width="16.109375" style="1" hidden="1" customWidth="1"/>
    <col min="17" max="17" width="16.88671875" style="1" hidden="1" customWidth="1"/>
    <col min="18" max="18" width="17.109375" style="1" hidden="1" customWidth="1"/>
    <col min="19" max="19" width="23.33203125" style="1" customWidth="1"/>
    <col min="20" max="20" width="17.109375" style="1" hidden="1" customWidth="1"/>
    <col min="21" max="21" width="11.109375" bestFit="1" customWidth="1"/>
  </cols>
  <sheetData>
    <row r="1" spans="4:22" ht="15.75" customHeight="1" x14ac:dyDescent="0.3">
      <c r="E1" s="190"/>
      <c r="F1" s="190"/>
      <c r="G1" s="190"/>
      <c r="H1" s="190"/>
      <c r="I1" s="190"/>
      <c r="J1" s="118"/>
      <c r="K1" s="118"/>
      <c r="L1" s="49"/>
      <c r="M1" s="49"/>
    </row>
    <row r="2" spans="4:22" hidden="1" x14ac:dyDescent="0.3"/>
    <row r="3" spans="4:22" hidden="1" x14ac:dyDescent="0.3">
      <c r="E3" s="16"/>
      <c r="F3" s="24"/>
      <c r="G3" s="50"/>
      <c r="H3" s="50"/>
      <c r="I3" s="16"/>
      <c r="J3" s="50"/>
      <c r="K3" s="50"/>
      <c r="L3" s="50"/>
      <c r="M3" s="50"/>
    </row>
    <row r="4" spans="4:22" hidden="1" x14ac:dyDescent="0.3">
      <c r="E4" s="17"/>
      <c r="F4" s="25"/>
      <c r="G4" s="55"/>
      <c r="H4" s="55"/>
      <c r="I4" s="17"/>
      <c r="J4" s="119"/>
      <c r="K4" s="119"/>
      <c r="L4" s="55"/>
      <c r="M4" s="55"/>
    </row>
    <row r="5" spans="4:22" ht="33" hidden="1" customHeight="1" x14ac:dyDescent="0.3">
      <c r="E5" s="18"/>
      <c r="F5" s="18"/>
      <c r="G5" s="18"/>
      <c r="H5" s="18"/>
      <c r="I5" s="18"/>
      <c r="J5" s="18"/>
      <c r="K5" s="18"/>
      <c r="L5" s="18"/>
      <c r="M5" s="18"/>
    </row>
    <row r="6" spans="4:22" hidden="1" x14ac:dyDescent="0.3">
      <c r="E6" s="16"/>
      <c r="F6" s="24"/>
      <c r="G6" s="50"/>
      <c r="H6" s="50"/>
      <c r="I6" s="16"/>
      <c r="J6" s="50"/>
      <c r="K6" s="50"/>
      <c r="L6" s="50"/>
      <c r="M6" s="50"/>
    </row>
    <row r="7" spans="4:22" hidden="1" x14ac:dyDescent="0.3">
      <c r="E7" s="16"/>
      <c r="F7" s="24"/>
      <c r="G7" s="50"/>
      <c r="H7" s="50"/>
      <c r="I7" s="16"/>
      <c r="J7" s="50"/>
      <c r="K7" s="50"/>
      <c r="L7" s="50"/>
      <c r="M7" s="50"/>
    </row>
    <row r="8" spans="4:22" ht="144.75" customHeight="1" x14ac:dyDescent="0.3">
      <c r="E8" s="190" t="s">
        <v>211</v>
      </c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</row>
    <row r="9" spans="4:22" x14ac:dyDescent="0.3">
      <c r="E9" s="198" t="s">
        <v>201</v>
      </c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55"/>
      <c r="S9" s="119"/>
      <c r="T9" s="119"/>
    </row>
    <row r="10" spans="4:22" ht="44.25" customHeight="1" x14ac:dyDescent="0.3">
      <c r="E10" s="199" t="s">
        <v>184</v>
      </c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55"/>
      <c r="S10" s="119"/>
      <c r="T10" s="119"/>
    </row>
    <row r="11" spans="4:22" x14ac:dyDescent="0.3">
      <c r="E11" s="198" t="s">
        <v>140</v>
      </c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55"/>
      <c r="S11" s="119"/>
      <c r="T11" s="119"/>
    </row>
    <row r="12" spans="4:22" x14ac:dyDescent="0.3"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19"/>
      <c r="P12" s="119"/>
      <c r="Q12" s="55"/>
      <c r="R12" s="55"/>
      <c r="S12" s="119"/>
      <c r="T12" s="119"/>
    </row>
    <row r="13" spans="4:22" ht="42.75" customHeight="1" x14ac:dyDescent="0.3">
      <c r="D13" s="195" t="s">
        <v>202</v>
      </c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54"/>
      <c r="S13" s="121"/>
      <c r="T13" s="121"/>
    </row>
    <row r="14" spans="4:22" x14ac:dyDescent="0.3">
      <c r="H14" t="s">
        <v>137</v>
      </c>
      <c r="I14" t="s">
        <v>116</v>
      </c>
      <c r="L14" t="s">
        <v>141</v>
      </c>
      <c r="S14" s="1" t="s">
        <v>141</v>
      </c>
      <c r="V14" s="42"/>
    </row>
    <row r="15" spans="4:22" ht="41.4" x14ac:dyDescent="0.3">
      <c r="D15" s="2" t="s">
        <v>0</v>
      </c>
      <c r="E15" s="2" t="s">
        <v>1</v>
      </c>
      <c r="F15" s="2" t="s">
        <v>117</v>
      </c>
      <c r="G15" s="2" t="s">
        <v>180</v>
      </c>
      <c r="H15" s="2" t="s">
        <v>132</v>
      </c>
      <c r="I15" s="2" t="s">
        <v>118</v>
      </c>
      <c r="J15" s="2" t="s">
        <v>203</v>
      </c>
      <c r="K15" s="2" t="s">
        <v>181</v>
      </c>
      <c r="L15" s="2" t="s">
        <v>182</v>
      </c>
      <c r="M15" s="2" t="s">
        <v>131</v>
      </c>
      <c r="N15" s="41" t="s">
        <v>119</v>
      </c>
      <c r="O15" s="2" t="s">
        <v>204</v>
      </c>
      <c r="P15" s="2" t="s">
        <v>181</v>
      </c>
      <c r="Q15" s="2" t="s">
        <v>183</v>
      </c>
      <c r="R15" s="2" t="s">
        <v>130</v>
      </c>
      <c r="S15" s="2" t="s">
        <v>205</v>
      </c>
      <c r="T15" s="2" t="s">
        <v>181</v>
      </c>
    </row>
    <row r="16" spans="4:22" x14ac:dyDescent="0.3">
      <c r="D16" s="9" t="s">
        <v>79</v>
      </c>
      <c r="E16" s="3" t="s">
        <v>2</v>
      </c>
      <c r="F16" s="43" t="e">
        <f>F17+F23+F33+F40+F43+F50+F56+F59+F64+F67+F82</f>
        <v>#REF!</v>
      </c>
      <c r="G16" s="43">
        <f>G17+G23+G33+G40+G43+G50+G56+G59+G64+G67+G82</f>
        <v>134480000</v>
      </c>
      <c r="H16" s="43">
        <f t="shared" ref="H16:Q16" si="0">H17+H23+H33+H40+H43+H50+H56+H59+H64+H67+H82</f>
        <v>0</v>
      </c>
      <c r="I16" s="43">
        <f t="shared" si="0"/>
        <v>0</v>
      </c>
      <c r="J16" s="43">
        <f>J17+J23+J33+J40+J43+J50+J56+J59+J64+J67+J82</f>
        <v>134840000</v>
      </c>
      <c r="K16" s="43">
        <f>K43</f>
        <v>360000</v>
      </c>
      <c r="L16" s="43">
        <f t="shared" si="0"/>
        <v>138033000</v>
      </c>
      <c r="M16" s="43">
        <f t="shared" si="0"/>
        <v>0</v>
      </c>
      <c r="N16" s="43">
        <f t="shared" si="0"/>
        <v>0</v>
      </c>
      <c r="O16" s="43">
        <f t="shared" ref="O16" si="1">O17+O23+O33+O40+O43+O50+O56+O59+O64+O67+O82</f>
        <v>138033000</v>
      </c>
      <c r="P16" s="43"/>
      <c r="Q16" s="43">
        <f t="shared" si="0"/>
        <v>155668000</v>
      </c>
      <c r="R16" s="43"/>
      <c r="S16" s="43">
        <f t="shared" ref="S16" si="2">S17+S23+S33+S40+S43+S50+S56+S59+S64+S67+S82</f>
        <v>155668000</v>
      </c>
      <c r="T16" s="43"/>
    </row>
    <row r="17" spans="4:20" x14ac:dyDescent="0.3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S17" si="3">H18</f>
        <v>0</v>
      </c>
      <c r="I17" s="43">
        <f t="shared" si="3"/>
        <v>0</v>
      </c>
      <c r="J17" s="43">
        <f>J18</f>
        <v>100871000</v>
      </c>
      <c r="K17" s="43"/>
      <c r="L17" s="43">
        <f t="shared" si="3"/>
        <v>105678000</v>
      </c>
      <c r="M17" s="43">
        <f t="shared" si="3"/>
        <v>0</v>
      </c>
      <c r="N17" s="43">
        <f t="shared" si="3"/>
        <v>0</v>
      </c>
      <c r="O17" s="43">
        <f t="shared" si="3"/>
        <v>105678000</v>
      </c>
      <c r="P17" s="43"/>
      <c r="Q17" s="43">
        <f t="shared" si="3"/>
        <v>112019000</v>
      </c>
      <c r="R17" s="34"/>
      <c r="S17" s="43">
        <f t="shared" si="3"/>
        <v>112019000</v>
      </c>
      <c r="T17" s="34"/>
    </row>
    <row r="18" spans="4:20" ht="15" thickBot="1" x14ac:dyDescent="0.35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Q18" si="4">H19+H20+H21+H22</f>
        <v>0</v>
      </c>
      <c r="I18" s="43">
        <f t="shared" si="4"/>
        <v>0</v>
      </c>
      <c r="J18" s="43">
        <f>J19+J20+J21+J22</f>
        <v>100871000</v>
      </c>
      <c r="K18" s="43"/>
      <c r="L18" s="43">
        <f t="shared" si="4"/>
        <v>105678000</v>
      </c>
      <c r="M18" s="43">
        <f t="shared" si="4"/>
        <v>0</v>
      </c>
      <c r="N18" s="43">
        <f t="shared" si="4"/>
        <v>0</v>
      </c>
      <c r="O18" s="43">
        <f t="shared" ref="O18" si="5">O19+O20+O21+O22</f>
        <v>105678000</v>
      </c>
      <c r="P18" s="43"/>
      <c r="Q18" s="43">
        <f t="shared" si="4"/>
        <v>112019000</v>
      </c>
      <c r="R18" s="34"/>
      <c r="S18" s="43">
        <f t="shared" ref="S18" si="6">S19+S20+S21+S22</f>
        <v>112019000</v>
      </c>
      <c r="T18" s="34"/>
    </row>
    <row r="19" spans="4:20" ht="55.8" thickBot="1" x14ac:dyDescent="0.35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120"/>
      <c r="L19" s="43">
        <v>104098000</v>
      </c>
      <c r="M19" s="46"/>
      <c r="N19" s="33"/>
      <c r="O19" s="43">
        <v>104098000</v>
      </c>
      <c r="P19" s="33"/>
      <c r="Q19" s="43">
        <v>109839000</v>
      </c>
      <c r="R19" s="33"/>
      <c r="S19" s="43">
        <v>109839000</v>
      </c>
      <c r="T19" s="33"/>
    </row>
    <row r="20" spans="4:20" ht="83.4" thickBot="1" x14ac:dyDescent="0.35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120"/>
      <c r="L20" s="43">
        <v>700000</v>
      </c>
      <c r="M20" s="46"/>
      <c r="N20" s="33"/>
      <c r="O20" s="43">
        <v>700000</v>
      </c>
      <c r="P20" s="33"/>
      <c r="Q20" s="43">
        <v>900000</v>
      </c>
      <c r="R20" s="33"/>
      <c r="S20" s="43">
        <v>900000</v>
      </c>
      <c r="T20" s="33"/>
    </row>
    <row r="21" spans="4:20" ht="28.2" thickBot="1" x14ac:dyDescent="0.35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120"/>
      <c r="L21" s="43">
        <v>500000</v>
      </c>
      <c r="M21" s="46"/>
      <c r="N21" s="33"/>
      <c r="O21" s="43">
        <v>500000</v>
      </c>
      <c r="P21" s="33"/>
      <c r="Q21" s="43">
        <v>700000</v>
      </c>
      <c r="R21" s="33"/>
      <c r="S21" s="43">
        <v>700000</v>
      </c>
      <c r="T21" s="33"/>
    </row>
    <row r="22" spans="4:20" ht="69" x14ac:dyDescent="0.3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120"/>
      <c r="L22" s="43">
        <v>380000</v>
      </c>
      <c r="M22" s="46"/>
      <c r="N22" s="33"/>
      <c r="O22" s="43">
        <v>380000</v>
      </c>
      <c r="P22" s="33"/>
      <c r="Q22" s="43">
        <v>580000</v>
      </c>
      <c r="R22" s="33"/>
      <c r="S22" s="43">
        <v>580000</v>
      </c>
      <c r="T22" s="33"/>
    </row>
    <row r="23" spans="4:20" ht="27.6" x14ac:dyDescent="0.3">
      <c r="D23" s="86" t="s">
        <v>96</v>
      </c>
      <c r="E23" s="73" t="s">
        <v>91</v>
      </c>
      <c r="F23" s="81">
        <f>F25+F27+F29+F31</f>
        <v>3743000</v>
      </c>
      <c r="G23" s="78">
        <f>G24</f>
        <v>4327000</v>
      </c>
      <c r="H23" s="80">
        <f t="shared" ref="H23:S23" si="7">H24</f>
        <v>0</v>
      </c>
      <c r="I23" s="80">
        <f t="shared" si="7"/>
        <v>0</v>
      </c>
      <c r="J23" s="109">
        <f>J24</f>
        <v>4327000</v>
      </c>
      <c r="K23" s="109"/>
      <c r="L23" s="80">
        <f t="shared" si="7"/>
        <v>2877000</v>
      </c>
      <c r="M23" s="80">
        <f t="shared" si="7"/>
        <v>0</v>
      </c>
      <c r="N23" s="80">
        <f t="shared" si="7"/>
        <v>0</v>
      </c>
      <c r="O23" s="109">
        <f t="shared" si="7"/>
        <v>2877000</v>
      </c>
      <c r="P23" s="109"/>
      <c r="Q23" s="80">
        <f t="shared" si="7"/>
        <v>3251000</v>
      </c>
      <c r="R23" s="34"/>
      <c r="S23" s="109">
        <f t="shared" si="7"/>
        <v>3251000</v>
      </c>
      <c r="T23" s="34"/>
    </row>
    <row r="24" spans="4:20" ht="34.200000000000003" customHeight="1" x14ac:dyDescent="0.3">
      <c r="D24" s="12" t="s">
        <v>143</v>
      </c>
      <c r="E24" s="85" t="s">
        <v>144</v>
      </c>
      <c r="F24" s="72"/>
      <c r="G24" s="43">
        <f>G25+G27+G29+G31</f>
        <v>4327000</v>
      </c>
      <c r="H24" s="43">
        <f t="shared" ref="H24:N24" si="8">H25+H27+H29+H31</f>
        <v>0</v>
      </c>
      <c r="I24" s="43">
        <f t="shared" si="8"/>
        <v>0</v>
      </c>
      <c r="J24" s="43">
        <f>J25+J27+J29+J31</f>
        <v>4327000</v>
      </c>
      <c r="K24" s="43"/>
      <c r="L24" s="43">
        <v>2877000</v>
      </c>
      <c r="M24" s="43">
        <f t="shared" si="8"/>
        <v>0</v>
      </c>
      <c r="N24" s="43">
        <f t="shared" si="8"/>
        <v>0</v>
      </c>
      <c r="O24" s="43">
        <v>2877000</v>
      </c>
      <c r="P24" s="43"/>
      <c r="Q24" s="43">
        <v>3251000</v>
      </c>
      <c r="R24" s="34"/>
      <c r="S24" s="43">
        <v>3251000</v>
      </c>
      <c r="T24" s="34"/>
    </row>
    <row r="25" spans="4:20" ht="55.8" thickBot="1" x14ac:dyDescent="0.35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10">
        <v>1908900</v>
      </c>
      <c r="K25" s="84"/>
      <c r="L25" s="79">
        <v>2000000</v>
      </c>
      <c r="M25" s="84"/>
      <c r="N25" s="74"/>
      <c r="O25" s="110">
        <v>2000000</v>
      </c>
      <c r="P25" s="114"/>
      <c r="Q25" s="79">
        <v>2000000</v>
      </c>
      <c r="R25" s="33"/>
      <c r="S25" s="110">
        <v>2000000</v>
      </c>
      <c r="T25" s="33"/>
    </row>
    <row r="26" spans="4:20" ht="83.4" thickBot="1" x14ac:dyDescent="0.35">
      <c r="D26" s="82" t="s">
        <v>212</v>
      </c>
      <c r="E26" s="83" t="s">
        <v>213</v>
      </c>
      <c r="F26" s="147"/>
      <c r="G26" s="146"/>
      <c r="H26" s="147"/>
      <c r="I26" s="84"/>
      <c r="J26" s="146">
        <v>1908900</v>
      </c>
      <c r="K26" s="84"/>
      <c r="L26" s="146"/>
      <c r="M26" s="84"/>
      <c r="N26" s="148"/>
      <c r="O26" s="146">
        <v>2000000</v>
      </c>
      <c r="P26" s="148"/>
      <c r="Q26" s="146"/>
      <c r="R26" s="33"/>
      <c r="S26" s="146">
        <v>2000000</v>
      </c>
      <c r="T26" s="33"/>
    </row>
    <row r="27" spans="4:20" ht="69.599999999999994" thickBot="1" x14ac:dyDescent="0.35">
      <c r="D27" s="12" t="s">
        <v>98</v>
      </c>
      <c r="E27" s="28" t="s">
        <v>93</v>
      </c>
      <c r="F27" s="34">
        <v>14000</v>
      </c>
      <c r="G27" s="43">
        <v>18100</v>
      </c>
      <c r="H27" s="34"/>
      <c r="I27" s="35"/>
      <c r="J27" s="43">
        <v>18100</v>
      </c>
      <c r="K27" s="120"/>
      <c r="L27" s="43">
        <v>19000</v>
      </c>
      <c r="M27" s="46"/>
      <c r="N27" s="33"/>
      <c r="O27" s="43">
        <v>19000</v>
      </c>
      <c r="P27" s="33"/>
      <c r="Q27" s="43">
        <v>19000</v>
      </c>
      <c r="R27" s="33"/>
      <c r="S27" s="43">
        <v>19000</v>
      </c>
      <c r="T27" s="33"/>
    </row>
    <row r="28" spans="4:20" ht="97.2" thickBot="1" x14ac:dyDescent="0.35">
      <c r="D28" s="12" t="s">
        <v>214</v>
      </c>
      <c r="E28" s="28" t="s">
        <v>215</v>
      </c>
      <c r="F28" s="34"/>
      <c r="G28" s="43"/>
      <c r="H28" s="34"/>
      <c r="I28" s="149"/>
      <c r="J28" s="43">
        <v>18100</v>
      </c>
      <c r="K28" s="149"/>
      <c r="L28" s="43"/>
      <c r="M28" s="149"/>
      <c r="N28" s="33"/>
      <c r="O28" s="43">
        <v>19000</v>
      </c>
      <c r="P28" s="33"/>
      <c r="Q28" s="43"/>
      <c r="R28" s="33"/>
      <c r="S28" s="43">
        <v>19000</v>
      </c>
      <c r="T28" s="33"/>
    </row>
    <row r="29" spans="4:20" ht="55.8" thickBot="1" x14ac:dyDescent="0.35">
      <c r="D29" s="12" t="s">
        <v>99</v>
      </c>
      <c r="E29" s="28" t="s">
        <v>94</v>
      </c>
      <c r="F29" s="34">
        <v>2408000</v>
      </c>
      <c r="G29" s="43">
        <v>2830000</v>
      </c>
      <c r="H29" s="34"/>
      <c r="I29" s="35"/>
      <c r="J29" s="43">
        <v>2830000</v>
      </c>
      <c r="K29" s="120"/>
      <c r="L29" s="43">
        <v>2977000</v>
      </c>
      <c r="M29" s="46"/>
      <c r="N29" s="33"/>
      <c r="O29" s="43">
        <v>2977000</v>
      </c>
      <c r="P29" s="33"/>
      <c r="Q29" s="43">
        <v>2977000</v>
      </c>
      <c r="R29" s="33"/>
      <c r="S29" s="43">
        <v>2977000</v>
      </c>
      <c r="T29" s="33"/>
    </row>
    <row r="30" spans="4:20" ht="83.4" thickBot="1" x14ac:dyDescent="0.35">
      <c r="D30" s="12" t="s">
        <v>216</v>
      </c>
      <c r="E30" s="28" t="s">
        <v>218</v>
      </c>
      <c r="F30" s="34"/>
      <c r="G30" s="43"/>
      <c r="H30" s="34"/>
      <c r="I30" s="149"/>
      <c r="J30" s="43">
        <v>2830000</v>
      </c>
      <c r="K30" s="32"/>
      <c r="L30" s="43"/>
      <c r="M30" s="32"/>
      <c r="N30" s="212"/>
      <c r="O30" s="43">
        <v>2977000</v>
      </c>
      <c r="P30" s="212"/>
      <c r="Q30" s="43"/>
      <c r="R30" s="212"/>
      <c r="S30" s="43">
        <v>2977000</v>
      </c>
      <c r="T30" s="33"/>
    </row>
    <row r="31" spans="4:20" ht="55.8" thickBot="1" x14ac:dyDescent="0.35">
      <c r="D31" s="12" t="s">
        <v>100</v>
      </c>
      <c r="E31" s="28" t="s">
        <v>95</v>
      </c>
      <c r="F31" s="34">
        <v>-223000</v>
      </c>
      <c r="G31" s="56">
        <v>-430000</v>
      </c>
      <c r="H31" s="34"/>
      <c r="I31" s="149"/>
      <c r="J31" s="43">
        <v>-430000</v>
      </c>
      <c r="K31" s="32"/>
      <c r="L31" s="43">
        <v>-440000</v>
      </c>
      <c r="M31" s="32"/>
      <c r="N31" s="212"/>
      <c r="O31" s="43">
        <v>-440000</v>
      </c>
      <c r="P31" s="212"/>
      <c r="Q31" s="43">
        <v>-440000</v>
      </c>
      <c r="R31" s="212"/>
      <c r="S31" s="43">
        <v>-440000</v>
      </c>
      <c r="T31" s="33"/>
    </row>
    <row r="32" spans="4:20" ht="83.4" thickBot="1" x14ac:dyDescent="0.35">
      <c r="D32" s="12" t="s">
        <v>217</v>
      </c>
      <c r="E32" s="28" t="s">
        <v>219</v>
      </c>
      <c r="F32" s="34"/>
      <c r="G32" s="56"/>
      <c r="H32" s="34"/>
      <c r="I32" s="149"/>
      <c r="J32" s="43">
        <v>-430000</v>
      </c>
      <c r="K32" s="32"/>
      <c r="L32" s="43"/>
      <c r="M32" s="32"/>
      <c r="N32" s="212"/>
      <c r="O32" s="43">
        <v>-440000</v>
      </c>
      <c r="P32" s="212"/>
      <c r="Q32" s="43"/>
      <c r="R32" s="212"/>
      <c r="S32" s="43">
        <v>-440000</v>
      </c>
      <c r="T32" s="33"/>
    </row>
    <row r="33" spans="4:20" x14ac:dyDescent="0.3">
      <c r="D33" s="9" t="s">
        <v>80</v>
      </c>
      <c r="E33" s="30" t="s">
        <v>9</v>
      </c>
      <c r="F33" s="72">
        <f>F34+F36+F39</f>
        <v>16579897</v>
      </c>
      <c r="G33" s="43">
        <f>G34+G36+G39</f>
        <v>15611000</v>
      </c>
      <c r="H33" s="43">
        <f t="shared" ref="H33:Q33" si="9">H34+H36+H39</f>
        <v>0</v>
      </c>
      <c r="I33" s="43">
        <f t="shared" si="9"/>
        <v>0</v>
      </c>
      <c r="J33" s="43">
        <f>J34+J36+J39</f>
        <v>15611000</v>
      </c>
      <c r="K33" s="43"/>
      <c r="L33" s="43">
        <f t="shared" si="9"/>
        <v>15781000</v>
      </c>
      <c r="M33" s="43">
        <f t="shared" si="9"/>
        <v>0</v>
      </c>
      <c r="N33" s="43">
        <f t="shared" si="9"/>
        <v>0</v>
      </c>
      <c r="O33" s="43">
        <f t="shared" ref="O33" si="10">O34+O36+O39</f>
        <v>15781000</v>
      </c>
      <c r="P33" s="43"/>
      <c r="Q33" s="43">
        <f t="shared" si="9"/>
        <v>26582000</v>
      </c>
      <c r="R33" s="34"/>
      <c r="S33" s="43">
        <f t="shared" ref="S33" si="11">S34+S36+S39</f>
        <v>26582000</v>
      </c>
      <c r="T33" s="34"/>
    </row>
    <row r="34" spans="4:20" x14ac:dyDescent="0.3">
      <c r="D34" s="6" t="s">
        <v>51</v>
      </c>
      <c r="E34" s="26" t="s">
        <v>10</v>
      </c>
      <c r="F34" s="34">
        <f>F35</f>
        <v>15393897</v>
      </c>
      <c r="G34" s="43">
        <f>G35</f>
        <v>14328000</v>
      </c>
      <c r="H34" s="43">
        <f t="shared" ref="H34:L34" si="12">H35</f>
        <v>0</v>
      </c>
      <c r="I34" s="43">
        <f t="shared" si="12"/>
        <v>0</v>
      </c>
      <c r="J34" s="43">
        <f>J35</f>
        <v>14328000</v>
      </c>
      <c r="K34" s="43"/>
      <c r="L34" s="43">
        <f t="shared" si="12"/>
        <v>14443000</v>
      </c>
      <c r="M34" s="43">
        <f t="shared" ref="M34" si="13">M35</f>
        <v>0</v>
      </c>
      <c r="N34" s="43">
        <f t="shared" ref="N34:O34" si="14">N35</f>
        <v>0</v>
      </c>
      <c r="O34" s="43">
        <f t="shared" si="14"/>
        <v>14443000</v>
      </c>
      <c r="P34" s="43"/>
      <c r="Q34" s="43">
        <f t="shared" ref="Q34:S34" si="15">Q35</f>
        <v>15076000</v>
      </c>
      <c r="R34" s="34"/>
      <c r="S34" s="43">
        <f t="shared" si="15"/>
        <v>15076000</v>
      </c>
      <c r="T34" s="34"/>
    </row>
    <row r="35" spans="4:20" x14ac:dyDescent="0.3">
      <c r="D35" s="6" t="s">
        <v>52</v>
      </c>
      <c r="E35" s="26" t="s">
        <v>10</v>
      </c>
      <c r="F35" s="34">
        <v>15393897</v>
      </c>
      <c r="G35" s="43">
        <v>14328000</v>
      </c>
      <c r="H35" s="34"/>
      <c r="I35" s="35"/>
      <c r="J35" s="43">
        <v>14328000</v>
      </c>
      <c r="K35" s="120"/>
      <c r="L35" s="43">
        <v>14443000</v>
      </c>
      <c r="M35" s="46"/>
      <c r="N35" s="33"/>
      <c r="O35" s="43">
        <v>14443000</v>
      </c>
      <c r="P35" s="33"/>
      <c r="Q35" s="43">
        <v>15076000</v>
      </c>
      <c r="R35" s="33"/>
      <c r="S35" s="43">
        <v>15076000</v>
      </c>
      <c r="T35" s="33"/>
    </row>
    <row r="36" spans="4:20" x14ac:dyDescent="0.3">
      <c r="D36" s="6" t="s">
        <v>53</v>
      </c>
      <c r="E36" s="26" t="s">
        <v>11</v>
      </c>
      <c r="F36" s="34">
        <f>F37</f>
        <v>617000</v>
      </c>
      <c r="G36" s="43">
        <f>G37</f>
        <v>548000</v>
      </c>
      <c r="H36" s="43">
        <f t="shared" ref="H36:S36" si="16">H37</f>
        <v>0</v>
      </c>
      <c r="I36" s="43">
        <f t="shared" si="16"/>
        <v>0</v>
      </c>
      <c r="J36" s="43">
        <f>J37</f>
        <v>548000</v>
      </c>
      <c r="K36" s="43"/>
      <c r="L36" s="43">
        <f t="shared" si="16"/>
        <v>575000</v>
      </c>
      <c r="M36" s="43">
        <f t="shared" si="16"/>
        <v>0</v>
      </c>
      <c r="N36" s="43">
        <f t="shared" si="16"/>
        <v>0</v>
      </c>
      <c r="O36" s="43">
        <f t="shared" si="16"/>
        <v>575000</v>
      </c>
      <c r="P36" s="43"/>
      <c r="Q36" s="43">
        <f t="shared" si="16"/>
        <v>602000</v>
      </c>
      <c r="R36" s="34"/>
      <c r="S36" s="43">
        <f t="shared" si="16"/>
        <v>602000</v>
      </c>
      <c r="T36" s="34"/>
    </row>
    <row r="37" spans="4:20" x14ac:dyDescent="0.3">
      <c r="D37" s="6" t="s">
        <v>54</v>
      </c>
      <c r="E37" s="26" t="s">
        <v>11</v>
      </c>
      <c r="F37" s="34">
        <v>617000</v>
      </c>
      <c r="G37" s="43">
        <v>548000</v>
      </c>
      <c r="H37" s="34"/>
      <c r="I37" s="35"/>
      <c r="J37" s="43">
        <v>548000</v>
      </c>
      <c r="K37" s="120"/>
      <c r="L37" s="43">
        <v>575000</v>
      </c>
      <c r="M37" s="46"/>
      <c r="N37" s="33"/>
      <c r="O37" s="43">
        <v>575000</v>
      </c>
      <c r="P37" s="33"/>
      <c r="Q37" s="43">
        <v>602000</v>
      </c>
      <c r="R37" s="33"/>
      <c r="S37" s="43">
        <v>602000</v>
      </c>
      <c r="T37" s="33"/>
    </row>
    <row r="38" spans="4:20" ht="27.6" x14ac:dyDescent="0.3">
      <c r="D38" s="77" t="s">
        <v>146</v>
      </c>
      <c r="E38" s="75" t="s">
        <v>145</v>
      </c>
      <c r="F38" s="34"/>
      <c r="G38" s="43">
        <f>G39</f>
        <v>735000</v>
      </c>
      <c r="H38" s="43">
        <f t="shared" ref="H38:S38" si="17">H39</f>
        <v>0</v>
      </c>
      <c r="I38" s="43">
        <f t="shared" si="17"/>
        <v>0</v>
      </c>
      <c r="J38" s="43">
        <f>J39</f>
        <v>735000</v>
      </c>
      <c r="K38" s="43"/>
      <c r="L38" s="43">
        <f t="shared" si="17"/>
        <v>763000</v>
      </c>
      <c r="M38" s="43">
        <f t="shared" si="17"/>
        <v>0</v>
      </c>
      <c r="N38" s="43">
        <f t="shared" si="17"/>
        <v>0</v>
      </c>
      <c r="O38" s="43">
        <f t="shared" si="17"/>
        <v>763000</v>
      </c>
      <c r="P38" s="43"/>
      <c r="Q38" s="43">
        <f t="shared" si="17"/>
        <v>10904000</v>
      </c>
      <c r="R38" s="33"/>
      <c r="S38" s="43">
        <f t="shared" si="17"/>
        <v>10904000</v>
      </c>
      <c r="T38" s="33"/>
    </row>
    <row r="39" spans="4:20" ht="27.6" x14ac:dyDescent="0.3">
      <c r="D39" s="6" t="s">
        <v>55</v>
      </c>
      <c r="E39" s="26" t="s">
        <v>12</v>
      </c>
      <c r="F39" s="34">
        <v>569000</v>
      </c>
      <c r="G39" s="43">
        <v>735000</v>
      </c>
      <c r="H39" s="34"/>
      <c r="I39" s="35"/>
      <c r="J39" s="43">
        <v>735000</v>
      </c>
      <c r="K39" s="120"/>
      <c r="L39" s="43">
        <v>763000</v>
      </c>
      <c r="M39" s="46"/>
      <c r="N39" s="33"/>
      <c r="O39" s="43">
        <v>763000</v>
      </c>
      <c r="P39" s="33"/>
      <c r="Q39" s="43">
        <v>10904000</v>
      </c>
      <c r="R39" s="33"/>
      <c r="S39" s="43">
        <v>10904000</v>
      </c>
      <c r="T39" s="33"/>
    </row>
    <row r="40" spans="4:20" x14ac:dyDescent="0.3">
      <c r="D40" s="9" t="s">
        <v>83</v>
      </c>
      <c r="E40" s="30" t="s">
        <v>13</v>
      </c>
      <c r="F40" s="72">
        <f>F41</f>
        <v>1485000</v>
      </c>
      <c r="G40" s="43">
        <f>G41</f>
        <v>2132000</v>
      </c>
      <c r="H40" s="43">
        <f t="shared" ref="H40:S41" si="18">H41</f>
        <v>0</v>
      </c>
      <c r="I40" s="43">
        <f t="shared" si="18"/>
        <v>0</v>
      </c>
      <c r="J40" s="43">
        <f>J41</f>
        <v>2132000</v>
      </c>
      <c r="K40" s="43"/>
      <c r="L40" s="43">
        <f t="shared" si="18"/>
        <v>2140000</v>
      </c>
      <c r="M40" s="43">
        <f t="shared" si="18"/>
        <v>0</v>
      </c>
      <c r="N40" s="43">
        <f t="shared" si="18"/>
        <v>0</v>
      </c>
      <c r="O40" s="43">
        <f t="shared" si="18"/>
        <v>2140000</v>
      </c>
      <c r="P40" s="43"/>
      <c r="Q40" s="43">
        <f t="shared" si="18"/>
        <v>2150000</v>
      </c>
      <c r="R40" s="34"/>
      <c r="S40" s="43">
        <f t="shared" si="18"/>
        <v>2150000</v>
      </c>
      <c r="T40" s="34"/>
    </row>
    <row r="41" spans="4:20" ht="27.6" x14ac:dyDescent="0.3">
      <c r="D41" s="6" t="s">
        <v>56</v>
      </c>
      <c r="E41" s="26" t="s">
        <v>14</v>
      </c>
      <c r="F41" s="34">
        <f>F42</f>
        <v>1485000</v>
      </c>
      <c r="G41" s="43">
        <f>G42</f>
        <v>2132000</v>
      </c>
      <c r="H41" s="43">
        <f t="shared" si="18"/>
        <v>0</v>
      </c>
      <c r="I41" s="43">
        <f t="shared" si="18"/>
        <v>0</v>
      </c>
      <c r="J41" s="43">
        <f>J42</f>
        <v>2132000</v>
      </c>
      <c r="K41" s="43"/>
      <c r="L41" s="43">
        <f t="shared" si="18"/>
        <v>2140000</v>
      </c>
      <c r="M41" s="43">
        <f t="shared" si="18"/>
        <v>0</v>
      </c>
      <c r="N41" s="43">
        <f t="shared" si="18"/>
        <v>0</v>
      </c>
      <c r="O41" s="43">
        <f t="shared" si="18"/>
        <v>2140000</v>
      </c>
      <c r="P41" s="43"/>
      <c r="Q41" s="43">
        <f t="shared" si="18"/>
        <v>2150000</v>
      </c>
      <c r="R41" s="34"/>
      <c r="S41" s="43">
        <f t="shared" si="18"/>
        <v>2150000</v>
      </c>
      <c r="T41" s="34"/>
    </row>
    <row r="42" spans="4:20" ht="40.799999999999997" x14ac:dyDescent="0.3">
      <c r="D42" s="6" t="s">
        <v>57</v>
      </c>
      <c r="E42" s="26" t="s">
        <v>147</v>
      </c>
      <c r="F42" s="34">
        <v>1485000</v>
      </c>
      <c r="G42" s="43">
        <v>2132000</v>
      </c>
      <c r="H42" s="34"/>
      <c r="I42" s="34"/>
      <c r="J42" s="43">
        <v>2132000</v>
      </c>
      <c r="K42" s="34"/>
      <c r="L42" s="43">
        <v>2140000</v>
      </c>
      <c r="M42" s="34"/>
      <c r="N42" s="34"/>
      <c r="O42" s="43">
        <v>2140000</v>
      </c>
      <c r="P42" s="34"/>
      <c r="Q42" s="43">
        <v>2150000</v>
      </c>
      <c r="R42" s="34"/>
      <c r="S42" s="43">
        <v>2150000</v>
      </c>
      <c r="T42" s="34"/>
    </row>
    <row r="43" spans="4:20" ht="27.6" x14ac:dyDescent="0.3">
      <c r="D43" s="9" t="s">
        <v>81</v>
      </c>
      <c r="E43" s="30" t="s">
        <v>139</v>
      </c>
      <c r="F43" s="72">
        <f>F44</f>
        <v>8125000</v>
      </c>
      <c r="G43" s="43">
        <f>G44</f>
        <v>5732000</v>
      </c>
      <c r="H43" s="43">
        <f t="shared" ref="H43:S43" si="19">H44</f>
        <v>0</v>
      </c>
      <c r="I43" s="43">
        <f t="shared" si="19"/>
        <v>0</v>
      </c>
      <c r="J43" s="43">
        <f>J44</f>
        <v>6092000</v>
      </c>
      <c r="K43" s="43">
        <f>K46</f>
        <v>360000</v>
      </c>
      <c r="L43" s="43">
        <f t="shared" si="19"/>
        <v>5653000</v>
      </c>
      <c r="M43" s="43">
        <f t="shared" si="19"/>
        <v>0</v>
      </c>
      <c r="N43" s="43">
        <f t="shared" si="19"/>
        <v>0</v>
      </c>
      <c r="O43" s="43">
        <f t="shared" si="19"/>
        <v>5653000</v>
      </c>
      <c r="P43" s="43"/>
      <c r="Q43" s="43">
        <f t="shared" si="19"/>
        <v>5658000</v>
      </c>
      <c r="R43" s="34"/>
      <c r="S43" s="43">
        <f t="shared" si="19"/>
        <v>5658000</v>
      </c>
      <c r="T43" s="34"/>
    </row>
    <row r="44" spans="4:20" ht="68.400000000000006" x14ac:dyDescent="0.3">
      <c r="D44" s="6" t="s">
        <v>58</v>
      </c>
      <c r="E44" s="26" t="s">
        <v>15</v>
      </c>
      <c r="F44" s="34">
        <f>F45+F48</f>
        <v>8125000</v>
      </c>
      <c r="G44" s="43">
        <f>G45+G48</f>
        <v>5732000</v>
      </c>
      <c r="H44" s="43">
        <f t="shared" ref="H44:Q44" si="20">H45+H48</f>
        <v>0</v>
      </c>
      <c r="I44" s="43">
        <f t="shared" si="20"/>
        <v>0</v>
      </c>
      <c r="J44" s="43">
        <f>J45+J48</f>
        <v>6092000</v>
      </c>
      <c r="K44" s="43"/>
      <c r="L44" s="43">
        <f t="shared" si="20"/>
        <v>5653000</v>
      </c>
      <c r="M44" s="43">
        <f t="shared" si="20"/>
        <v>0</v>
      </c>
      <c r="N44" s="43">
        <f t="shared" si="20"/>
        <v>0</v>
      </c>
      <c r="O44" s="43">
        <f t="shared" ref="O44" si="21">O45+O48</f>
        <v>5653000</v>
      </c>
      <c r="P44" s="43"/>
      <c r="Q44" s="43">
        <f t="shared" si="20"/>
        <v>5658000</v>
      </c>
      <c r="R44" s="34"/>
      <c r="S44" s="43">
        <f t="shared" ref="S44" si="22">S45+S48</f>
        <v>5658000</v>
      </c>
      <c r="T44" s="34"/>
    </row>
    <row r="45" spans="4:20" ht="41.4" x14ac:dyDescent="0.3">
      <c r="D45" s="6" t="s">
        <v>59</v>
      </c>
      <c r="E45" s="26" t="s">
        <v>16</v>
      </c>
      <c r="F45" s="34">
        <f>F46+F47</f>
        <v>7605000</v>
      </c>
      <c r="G45" s="43">
        <f>G46+G47</f>
        <v>5432000</v>
      </c>
      <c r="H45" s="43">
        <f t="shared" ref="H45:Q45" si="23">H46+H47</f>
        <v>0</v>
      </c>
      <c r="I45" s="43">
        <f t="shared" si="23"/>
        <v>0</v>
      </c>
      <c r="J45" s="43">
        <f>J46+J47</f>
        <v>5792000</v>
      </c>
      <c r="K45" s="43"/>
      <c r="L45" s="43">
        <f t="shared" si="23"/>
        <v>5348000</v>
      </c>
      <c r="M45" s="43">
        <f t="shared" si="23"/>
        <v>0</v>
      </c>
      <c r="N45" s="43">
        <f t="shared" si="23"/>
        <v>0</v>
      </c>
      <c r="O45" s="43">
        <f t="shared" ref="O45" si="24">O46+O47</f>
        <v>5348000</v>
      </c>
      <c r="P45" s="43"/>
      <c r="Q45" s="43">
        <f t="shared" si="23"/>
        <v>5348000</v>
      </c>
      <c r="R45" s="34"/>
      <c r="S45" s="43">
        <f t="shared" ref="S45" si="25">S46+S47</f>
        <v>5348000</v>
      </c>
      <c r="T45" s="34"/>
    </row>
    <row r="46" spans="4:20" ht="67.2" x14ac:dyDescent="0.3">
      <c r="D46" s="6" t="s">
        <v>142</v>
      </c>
      <c r="E46" s="75" t="s">
        <v>152</v>
      </c>
      <c r="F46" s="34">
        <v>3765000</v>
      </c>
      <c r="G46" s="43">
        <v>3494000</v>
      </c>
      <c r="H46" s="34"/>
      <c r="I46" s="35"/>
      <c r="J46" s="43">
        <f>G46+K46</f>
        <v>3854000</v>
      </c>
      <c r="K46" s="120">
        <v>360000</v>
      </c>
      <c r="L46" s="43">
        <v>3488000</v>
      </c>
      <c r="M46" s="46"/>
      <c r="N46" s="33"/>
      <c r="O46" s="43">
        <v>3488000</v>
      </c>
      <c r="P46" s="33"/>
      <c r="Q46" s="43">
        <v>3488000</v>
      </c>
      <c r="R46" s="33"/>
      <c r="S46" s="43">
        <v>3488000</v>
      </c>
      <c r="T46" s="33"/>
    </row>
    <row r="47" spans="4:20" ht="55.2" x14ac:dyDescent="0.3">
      <c r="D47" s="15" t="s">
        <v>103</v>
      </c>
      <c r="E47" s="26" t="s">
        <v>102</v>
      </c>
      <c r="F47" s="34">
        <v>3840000</v>
      </c>
      <c r="G47" s="43">
        <v>1938000</v>
      </c>
      <c r="H47" s="34"/>
      <c r="I47" s="35"/>
      <c r="J47" s="43">
        <v>1938000</v>
      </c>
      <c r="K47" s="120"/>
      <c r="L47" s="43">
        <v>1860000</v>
      </c>
      <c r="M47" s="46"/>
      <c r="N47" s="33"/>
      <c r="O47" s="43">
        <v>1860000</v>
      </c>
      <c r="P47" s="33"/>
      <c r="Q47" s="43">
        <v>1860000</v>
      </c>
      <c r="R47" s="33"/>
      <c r="S47" s="43">
        <v>1860000</v>
      </c>
      <c r="T47" s="33"/>
    </row>
    <row r="48" spans="4:20" ht="69" x14ac:dyDescent="0.3">
      <c r="D48" s="6" t="s">
        <v>60</v>
      </c>
      <c r="E48" s="26" t="s">
        <v>17</v>
      </c>
      <c r="F48" s="34">
        <f>F49</f>
        <v>520000</v>
      </c>
      <c r="G48" s="43">
        <f>G49</f>
        <v>300000</v>
      </c>
      <c r="H48" s="43">
        <f t="shared" ref="H48:S48" si="26">H49</f>
        <v>0</v>
      </c>
      <c r="I48" s="43">
        <f t="shared" si="26"/>
        <v>0</v>
      </c>
      <c r="J48" s="43">
        <f>J49</f>
        <v>300000</v>
      </c>
      <c r="K48" s="43"/>
      <c r="L48" s="43">
        <f t="shared" si="26"/>
        <v>305000</v>
      </c>
      <c r="M48" s="43">
        <f t="shared" si="26"/>
        <v>0</v>
      </c>
      <c r="N48" s="43">
        <f t="shared" si="26"/>
        <v>0</v>
      </c>
      <c r="O48" s="43">
        <f t="shared" si="26"/>
        <v>305000</v>
      </c>
      <c r="P48" s="43"/>
      <c r="Q48" s="43">
        <f t="shared" si="26"/>
        <v>310000</v>
      </c>
      <c r="R48" s="34"/>
      <c r="S48" s="43">
        <f t="shared" si="26"/>
        <v>310000</v>
      </c>
      <c r="T48" s="34"/>
    </row>
    <row r="49" spans="4:20" ht="55.2" x14ac:dyDescent="0.3">
      <c r="D49" s="6" t="s">
        <v>61</v>
      </c>
      <c r="E49" s="26" t="s">
        <v>18</v>
      </c>
      <c r="F49" s="34">
        <v>520000</v>
      </c>
      <c r="G49" s="43">
        <v>300000</v>
      </c>
      <c r="H49" s="34"/>
      <c r="I49" s="35"/>
      <c r="J49" s="43">
        <v>300000</v>
      </c>
      <c r="K49" s="120"/>
      <c r="L49" s="43">
        <v>305000</v>
      </c>
      <c r="M49" s="46"/>
      <c r="N49" s="33"/>
      <c r="O49" s="43">
        <v>305000</v>
      </c>
      <c r="P49" s="33"/>
      <c r="Q49" s="43">
        <v>310000</v>
      </c>
      <c r="R49" s="33"/>
      <c r="S49" s="43">
        <v>310000</v>
      </c>
      <c r="T49" s="33"/>
    </row>
    <row r="50" spans="4:20" x14ac:dyDescent="0.3">
      <c r="D50" s="9" t="s">
        <v>85</v>
      </c>
      <c r="E50" s="30" t="s">
        <v>19</v>
      </c>
      <c r="F50" s="72">
        <f>F51</f>
        <v>2036000</v>
      </c>
      <c r="G50" s="43">
        <f>G51</f>
        <v>1536000</v>
      </c>
      <c r="H50" s="43">
        <f t="shared" ref="H50:S50" si="27">H51</f>
        <v>0</v>
      </c>
      <c r="I50" s="43">
        <f t="shared" si="27"/>
        <v>0</v>
      </c>
      <c r="J50" s="43">
        <f>J51</f>
        <v>1536000</v>
      </c>
      <c r="K50" s="43"/>
      <c r="L50" s="43">
        <f t="shared" si="27"/>
        <v>1597000</v>
      </c>
      <c r="M50" s="43">
        <f t="shared" si="27"/>
        <v>0</v>
      </c>
      <c r="N50" s="43">
        <f t="shared" si="27"/>
        <v>0</v>
      </c>
      <c r="O50" s="43">
        <f t="shared" si="27"/>
        <v>1597000</v>
      </c>
      <c r="P50" s="43"/>
      <c r="Q50" s="43">
        <f t="shared" si="27"/>
        <v>1661000</v>
      </c>
      <c r="R50" s="34"/>
      <c r="S50" s="43">
        <f t="shared" si="27"/>
        <v>1661000</v>
      </c>
      <c r="T50" s="34"/>
    </row>
    <row r="51" spans="4:20" x14ac:dyDescent="0.3">
      <c r="D51" s="6" t="s">
        <v>62</v>
      </c>
      <c r="E51" s="26" t="s">
        <v>20</v>
      </c>
      <c r="F51" s="34">
        <f>F52+F54+F55</f>
        <v>2036000</v>
      </c>
      <c r="G51" s="43">
        <f>G52+G54+G55</f>
        <v>1536000</v>
      </c>
      <c r="H51" s="43">
        <f t="shared" ref="H51:Q51" si="28">H52+H54+H55</f>
        <v>0</v>
      </c>
      <c r="I51" s="43">
        <f t="shared" si="28"/>
        <v>0</v>
      </c>
      <c r="J51" s="43">
        <f>J52+J54+J55</f>
        <v>1536000</v>
      </c>
      <c r="K51" s="43"/>
      <c r="L51" s="43">
        <f t="shared" si="28"/>
        <v>1597000</v>
      </c>
      <c r="M51" s="43">
        <f t="shared" si="28"/>
        <v>0</v>
      </c>
      <c r="N51" s="43">
        <f t="shared" si="28"/>
        <v>0</v>
      </c>
      <c r="O51" s="43">
        <f t="shared" ref="O51" si="29">O52+O54+O55</f>
        <v>1597000</v>
      </c>
      <c r="P51" s="43"/>
      <c r="Q51" s="43">
        <f t="shared" si="28"/>
        <v>1661000</v>
      </c>
      <c r="R51" s="34"/>
      <c r="S51" s="43">
        <f t="shared" ref="S51" si="30">S52+S54+S55</f>
        <v>1661000</v>
      </c>
      <c r="T51" s="34"/>
    </row>
    <row r="52" spans="4:20" x14ac:dyDescent="0.3">
      <c r="D52" s="192" t="s">
        <v>63</v>
      </c>
      <c r="E52" s="193" t="s">
        <v>21</v>
      </c>
      <c r="F52" s="173">
        <v>264000</v>
      </c>
      <c r="G52" s="207">
        <v>44000</v>
      </c>
      <c r="H52" s="150"/>
      <c r="I52" s="194"/>
      <c r="J52" s="207">
        <v>44000</v>
      </c>
      <c r="K52" s="122"/>
      <c r="L52" s="207">
        <v>47000</v>
      </c>
      <c r="M52" s="209"/>
      <c r="N52" s="204"/>
      <c r="O52" s="207">
        <v>47000</v>
      </c>
      <c r="P52" s="112"/>
      <c r="Q52" s="207">
        <v>50000</v>
      </c>
      <c r="R52" s="161"/>
      <c r="S52" s="207">
        <v>50000</v>
      </c>
      <c r="T52" s="123"/>
    </row>
    <row r="53" spans="4:20" x14ac:dyDescent="0.3">
      <c r="D53" s="192"/>
      <c r="E53" s="193"/>
      <c r="F53" s="175"/>
      <c r="G53" s="208"/>
      <c r="H53" s="152"/>
      <c r="I53" s="194"/>
      <c r="J53" s="208"/>
      <c r="K53" s="84"/>
      <c r="L53" s="208"/>
      <c r="M53" s="210"/>
      <c r="N53" s="206"/>
      <c r="O53" s="208"/>
      <c r="P53" s="114"/>
      <c r="Q53" s="208"/>
      <c r="R53" s="163"/>
      <c r="S53" s="208"/>
      <c r="T53" s="123"/>
    </row>
    <row r="54" spans="4:20" x14ac:dyDescent="0.3">
      <c r="D54" s="6" t="s">
        <v>64</v>
      </c>
      <c r="E54" s="26" t="s">
        <v>22</v>
      </c>
      <c r="F54" s="34">
        <v>340000</v>
      </c>
      <c r="G54" s="43">
        <v>588000</v>
      </c>
      <c r="H54" s="34"/>
      <c r="I54" s="35"/>
      <c r="J54" s="43">
        <v>588000</v>
      </c>
      <c r="K54" s="120"/>
      <c r="L54" s="43">
        <v>600000</v>
      </c>
      <c r="M54" s="46"/>
      <c r="N54" s="33"/>
      <c r="O54" s="43">
        <v>600000</v>
      </c>
      <c r="P54" s="33"/>
      <c r="Q54" s="43">
        <v>630000</v>
      </c>
      <c r="R54" s="33"/>
      <c r="S54" s="43">
        <v>630000</v>
      </c>
      <c r="T54" s="33"/>
    </row>
    <row r="55" spans="4:20" x14ac:dyDescent="0.3">
      <c r="D55" s="6" t="s">
        <v>65</v>
      </c>
      <c r="E55" s="26" t="s">
        <v>23</v>
      </c>
      <c r="F55" s="34">
        <v>1432000</v>
      </c>
      <c r="G55" s="43">
        <v>904000</v>
      </c>
      <c r="H55" s="34"/>
      <c r="I55" s="35"/>
      <c r="J55" s="43">
        <v>904000</v>
      </c>
      <c r="K55" s="120"/>
      <c r="L55" s="43">
        <v>950000</v>
      </c>
      <c r="M55" s="46"/>
      <c r="N55" s="33"/>
      <c r="O55" s="43">
        <v>950000</v>
      </c>
      <c r="P55" s="33"/>
      <c r="Q55" s="43">
        <v>981000</v>
      </c>
      <c r="R55" s="33"/>
      <c r="S55" s="43">
        <v>981000</v>
      </c>
      <c r="T55" s="33"/>
    </row>
    <row r="56" spans="4:20" ht="27.6" x14ac:dyDescent="0.3">
      <c r="D56" s="9" t="s">
        <v>84</v>
      </c>
      <c r="E56" s="30" t="s">
        <v>24</v>
      </c>
      <c r="F56" s="72">
        <f>F58</f>
        <v>416000</v>
      </c>
      <c r="G56" s="43">
        <f>G57</f>
        <v>418000</v>
      </c>
      <c r="H56" s="43">
        <f t="shared" ref="H56:S57" si="31">H57</f>
        <v>0</v>
      </c>
      <c r="I56" s="43">
        <f t="shared" si="31"/>
        <v>0</v>
      </c>
      <c r="J56" s="43">
        <f>J57</f>
        <v>418000</v>
      </c>
      <c r="K56" s="43"/>
      <c r="L56" s="43">
        <f t="shared" si="31"/>
        <v>421000</v>
      </c>
      <c r="M56" s="43">
        <f t="shared" si="31"/>
        <v>0</v>
      </c>
      <c r="N56" s="43">
        <f t="shared" si="31"/>
        <v>0</v>
      </c>
      <c r="O56" s="43">
        <f t="shared" si="31"/>
        <v>421000</v>
      </c>
      <c r="P56" s="43"/>
      <c r="Q56" s="43">
        <f t="shared" si="31"/>
        <v>427000</v>
      </c>
      <c r="R56" s="34"/>
      <c r="S56" s="43">
        <f t="shared" si="31"/>
        <v>427000</v>
      </c>
      <c r="T56" s="34"/>
    </row>
    <row r="57" spans="4:20" x14ac:dyDescent="0.3">
      <c r="D57" s="77" t="s">
        <v>148</v>
      </c>
      <c r="E57" s="75" t="s">
        <v>149</v>
      </c>
      <c r="F57" s="72"/>
      <c r="G57" s="43">
        <f>G58</f>
        <v>418000</v>
      </c>
      <c r="H57" s="43">
        <f t="shared" si="31"/>
        <v>0</v>
      </c>
      <c r="I57" s="43">
        <f t="shared" si="31"/>
        <v>0</v>
      </c>
      <c r="J57" s="43">
        <f>J58</f>
        <v>418000</v>
      </c>
      <c r="K57" s="43"/>
      <c r="L57" s="43">
        <f t="shared" si="31"/>
        <v>421000</v>
      </c>
      <c r="M57" s="43">
        <f t="shared" si="31"/>
        <v>0</v>
      </c>
      <c r="N57" s="43">
        <f t="shared" si="31"/>
        <v>0</v>
      </c>
      <c r="O57" s="43">
        <f t="shared" si="31"/>
        <v>421000</v>
      </c>
      <c r="P57" s="43"/>
      <c r="Q57" s="43">
        <f t="shared" si="31"/>
        <v>427000</v>
      </c>
      <c r="R57" s="34"/>
      <c r="S57" s="43">
        <f t="shared" si="31"/>
        <v>427000</v>
      </c>
      <c r="T57" s="34"/>
    </row>
    <row r="58" spans="4:20" ht="27.6" x14ac:dyDescent="0.3">
      <c r="D58" s="22" t="s">
        <v>108</v>
      </c>
      <c r="E58" s="26" t="s">
        <v>109</v>
      </c>
      <c r="F58" s="34">
        <v>416000</v>
      </c>
      <c r="G58" s="43">
        <v>418000</v>
      </c>
      <c r="H58" s="34"/>
      <c r="I58" s="35"/>
      <c r="J58" s="43">
        <v>418000</v>
      </c>
      <c r="K58" s="120"/>
      <c r="L58" s="43">
        <v>421000</v>
      </c>
      <c r="M58" s="46"/>
      <c r="N58" s="33"/>
      <c r="O58" s="43">
        <v>421000</v>
      </c>
      <c r="P58" s="33"/>
      <c r="Q58" s="43">
        <v>427000</v>
      </c>
      <c r="R58" s="33"/>
      <c r="S58" s="43">
        <v>427000</v>
      </c>
      <c r="T58" s="33"/>
    </row>
    <row r="59" spans="4:20" ht="29.4" customHeight="1" x14ac:dyDescent="0.3">
      <c r="D59" s="9" t="s">
        <v>82</v>
      </c>
      <c r="E59" s="30" t="s">
        <v>25</v>
      </c>
      <c r="F59" s="72">
        <f>F60</f>
        <v>7453000</v>
      </c>
      <c r="G59" s="43">
        <f>G60</f>
        <v>523000</v>
      </c>
      <c r="H59" s="43">
        <f t="shared" ref="H59:S59" si="32">H60</f>
        <v>0</v>
      </c>
      <c r="I59" s="43">
        <f t="shared" si="32"/>
        <v>0</v>
      </c>
      <c r="J59" s="43">
        <f>J60</f>
        <v>523000</v>
      </c>
      <c r="K59" s="43"/>
      <c r="L59" s="43">
        <f t="shared" si="32"/>
        <v>523000</v>
      </c>
      <c r="M59" s="43">
        <f t="shared" si="32"/>
        <v>0</v>
      </c>
      <c r="N59" s="43">
        <f t="shared" si="32"/>
        <v>0</v>
      </c>
      <c r="O59" s="43">
        <f t="shared" si="32"/>
        <v>523000</v>
      </c>
      <c r="P59" s="43"/>
      <c r="Q59" s="43">
        <f t="shared" si="32"/>
        <v>523000</v>
      </c>
      <c r="R59" s="34"/>
      <c r="S59" s="43">
        <f t="shared" si="32"/>
        <v>523000</v>
      </c>
      <c r="T59" s="34"/>
    </row>
    <row r="60" spans="4:20" ht="27.6" x14ac:dyDescent="0.3">
      <c r="D60" s="6" t="s">
        <v>66</v>
      </c>
      <c r="E60" s="26" t="s">
        <v>150</v>
      </c>
      <c r="F60" s="34">
        <f>F61</f>
        <v>7453000</v>
      </c>
      <c r="G60" s="43">
        <f>G61</f>
        <v>523000</v>
      </c>
      <c r="H60" s="43">
        <f t="shared" ref="H60" si="33">H61</f>
        <v>0</v>
      </c>
      <c r="I60" s="43">
        <f t="shared" ref="I60:S60" si="34">I61</f>
        <v>0</v>
      </c>
      <c r="J60" s="43">
        <f>J61</f>
        <v>523000</v>
      </c>
      <c r="K60" s="43"/>
      <c r="L60" s="43">
        <f t="shared" si="34"/>
        <v>523000</v>
      </c>
      <c r="M60" s="43">
        <f t="shared" si="34"/>
        <v>0</v>
      </c>
      <c r="N60" s="43">
        <f t="shared" si="34"/>
        <v>0</v>
      </c>
      <c r="O60" s="43">
        <f t="shared" si="34"/>
        <v>523000</v>
      </c>
      <c r="P60" s="43"/>
      <c r="Q60" s="43">
        <f t="shared" si="34"/>
        <v>523000</v>
      </c>
      <c r="R60" s="34"/>
      <c r="S60" s="43">
        <f t="shared" si="34"/>
        <v>523000</v>
      </c>
      <c r="T60" s="34"/>
    </row>
    <row r="61" spans="4:20" ht="27.6" x14ac:dyDescent="0.3">
      <c r="D61" s="6" t="s">
        <v>67</v>
      </c>
      <c r="E61" s="26" t="s">
        <v>26</v>
      </c>
      <c r="F61" s="34">
        <f>F62+F63</f>
        <v>7453000</v>
      </c>
      <c r="G61" s="43">
        <f>G62+G63</f>
        <v>523000</v>
      </c>
      <c r="H61" s="43">
        <f t="shared" ref="H61:Q61" si="35">H62+H63</f>
        <v>0</v>
      </c>
      <c r="I61" s="43">
        <f t="shared" si="35"/>
        <v>0</v>
      </c>
      <c r="J61" s="43">
        <f>J62+J63</f>
        <v>523000</v>
      </c>
      <c r="K61" s="43"/>
      <c r="L61" s="43">
        <f t="shared" si="35"/>
        <v>523000</v>
      </c>
      <c r="M61" s="43">
        <f t="shared" si="35"/>
        <v>0</v>
      </c>
      <c r="N61" s="43">
        <f t="shared" si="35"/>
        <v>0</v>
      </c>
      <c r="O61" s="43">
        <f t="shared" ref="O61" si="36">O62+O63</f>
        <v>523000</v>
      </c>
      <c r="P61" s="43"/>
      <c r="Q61" s="43">
        <f t="shared" si="35"/>
        <v>523000</v>
      </c>
      <c r="R61" s="34"/>
      <c r="S61" s="43">
        <f t="shared" ref="S61" si="37">S62+S63</f>
        <v>523000</v>
      </c>
      <c r="T61" s="34"/>
    </row>
    <row r="62" spans="4:20" ht="41.4" x14ac:dyDescent="0.3">
      <c r="D62" s="6" t="s">
        <v>133</v>
      </c>
      <c r="E62" s="26" t="s">
        <v>151</v>
      </c>
      <c r="F62" s="34">
        <v>7093000</v>
      </c>
      <c r="G62" s="43">
        <v>266000</v>
      </c>
      <c r="H62" s="34"/>
      <c r="I62" s="35"/>
      <c r="J62" s="43">
        <v>266000</v>
      </c>
      <c r="K62" s="120"/>
      <c r="L62" s="43">
        <v>266000</v>
      </c>
      <c r="M62" s="46"/>
      <c r="N62" s="33"/>
      <c r="O62" s="43">
        <v>266000</v>
      </c>
      <c r="P62" s="33"/>
      <c r="Q62" s="43">
        <v>266000</v>
      </c>
      <c r="R62" s="33"/>
      <c r="S62" s="43">
        <v>266000</v>
      </c>
      <c r="T62" s="33"/>
    </row>
    <row r="63" spans="4:20" ht="41.4" x14ac:dyDescent="0.3">
      <c r="D63" s="15" t="s">
        <v>104</v>
      </c>
      <c r="E63" s="44" t="s">
        <v>128</v>
      </c>
      <c r="F63" s="34">
        <v>360000</v>
      </c>
      <c r="G63" s="43">
        <v>257000</v>
      </c>
      <c r="H63" s="34"/>
      <c r="I63" s="35"/>
      <c r="J63" s="43">
        <v>257000</v>
      </c>
      <c r="K63" s="120"/>
      <c r="L63" s="43">
        <v>257000</v>
      </c>
      <c r="M63" s="46"/>
      <c r="N63" s="33"/>
      <c r="O63" s="43">
        <v>257000</v>
      </c>
      <c r="P63" s="33"/>
      <c r="Q63" s="43">
        <v>257000</v>
      </c>
      <c r="R63" s="33"/>
      <c r="S63" s="43">
        <v>257000</v>
      </c>
      <c r="T63" s="33"/>
    </row>
    <row r="64" spans="4:20" ht="16.2" customHeight="1" x14ac:dyDescent="0.3">
      <c r="D64" s="9" t="s">
        <v>68</v>
      </c>
      <c r="E64" s="30" t="s">
        <v>27</v>
      </c>
      <c r="F64" s="72"/>
      <c r="G64" s="43">
        <f t="shared" ref="G64:G65" si="38">F64+H64</f>
        <v>0</v>
      </c>
      <c r="H64" s="34"/>
      <c r="I64" s="35"/>
      <c r="J64" s="43">
        <f t="shared" ref="J64:J65" si="39">I64+K64</f>
        <v>0</v>
      </c>
      <c r="K64" s="120"/>
      <c r="L64" s="43">
        <f t="shared" ref="L64:L83" si="40">I64+M64</f>
        <v>0</v>
      </c>
      <c r="M64" s="46"/>
      <c r="N64" s="33"/>
      <c r="O64" s="43">
        <f t="shared" ref="O64:O83" si="41">L64+P64</f>
        <v>0</v>
      </c>
      <c r="P64" s="33"/>
      <c r="Q64" s="43">
        <f t="shared" ref="Q64:S83" si="42">N64+R64</f>
        <v>0</v>
      </c>
      <c r="R64" s="33"/>
      <c r="S64" s="43">
        <f t="shared" si="42"/>
        <v>0</v>
      </c>
      <c r="T64" s="33"/>
    </row>
    <row r="65" spans="4:20" x14ac:dyDescent="0.3">
      <c r="D65" s="192" t="s">
        <v>69</v>
      </c>
      <c r="E65" s="193" t="s">
        <v>28</v>
      </c>
      <c r="F65" s="173"/>
      <c r="G65" s="207">
        <f t="shared" si="38"/>
        <v>0</v>
      </c>
      <c r="H65" s="150"/>
      <c r="I65" s="194"/>
      <c r="J65" s="207">
        <f t="shared" si="39"/>
        <v>0</v>
      </c>
      <c r="K65" s="122"/>
      <c r="L65" s="196">
        <f t="shared" si="40"/>
        <v>0</v>
      </c>
      <c r="M65" s="209"/>
      <c r="N65" s="204"/>
      <c r="O65" s="196">
        <f t="shared" si="41"/>
        <v>0</v>
      </c>
      <c r="P65" s="112"/>
      <c r="Q65" s="196">
        <f t="shared" si="42"/>
        <v>0</v>
      </c>
      <c r="R65" s="161"/>
      <c r="S65" s="196">
        <f t="shared" si="42"/>
        <v>0</v>
      </c>
      <c r="T65" s="123"/>
    </row>
    <row r="66" spans="4:20" ht="20.399999999999999" customHeight="1" x14ac:dyDescent="0.3">
      <c r="D66" s="192"/>
      <c r="E66" s="193"/>
      <c r="F66" s="175"/>
      <c r="G66" s="208"/>
      <c r="H66" s="152"/>
      <c r="I66" s="194"/>
      <c r="J66" s="208"/>
      <c r="K66" s="84"/>
      <c r="L66" s="197"/>
      <c r="M66" s="210"/>
      <c r="N66" s="206"/>
      <c r="O66" s="197"/>
      <c r="P66" s="114"/>
      <c r="Q66" s="197"/>
      <c r="R66" s="163"/>
      <c r="S66" s="197"/>
      <c r="T66" s="123"/>
    </row>
    <row r="67" spans="4:20" x14ac:dyDescent="0.3">
      <c r="D67" s="9" t="s">
        <v>70</v>
      </c>
      <c r="E67" s="30" t="s">
        <v>29</v>
      </c>
      <c r="F67" s="72" t="e">
        <f>F68+F71+F74+F75+F76+F79+F80+#REF!+F78+F72</f>
        <v>#REF!</v>
      </c>
      <c r="G67" s="43">
        <f>G68+G71+G72+G73+G76+G78+G79+G80+G81</f>
        <v>3330000</v>
      </c>
      <c r="H67" s="43">
        <f t="shared" ref="H67:Q67" si="43">H68+H71+H72+H73+H76+H78+H79+H80+H81</f>
        <v>0</v>
      </c>
      <c r="I67" s="43">
        <f t="shared" si="43"/>
        <v>0</v>
      </c>
      <c r="J67" s="43">
        <f>J68+J71+J72+J73+J76+J78+J79+J80+J81</f>
        <v>3330000</v>
      </c>
      <c r="K67" s="43"/>
      <c r="L67" s="43">
        <f t="shared" si="43"/>
        <v>3363000</v>
      </c>
      <c r="M67" s="43">
        <f t="shared" si="43"/>
        <v>0</v>
      </c>
      <c r="N67" s="43">
        <f t="shared" si="43"/>
        <v>0</v>
      </c>
      <c r="O67" s="43">
        <f t="shared" ref="O67" si="44">O68+O71+O72+O73+O76+O78+O79+O80+O81</f>
        <v>3363000</v>
      </c>
      <c r="P67" s="43"/>
      <c r="Q67" s="43">
        <f t="shared" si="43"/>
        <v>3397000</v>
      </c>
      <c r="R67" s="34"/>
      <c r="S67" s="43">
        <f t="shared" ref="S67" si="45">S68+S71+S72+S73+S76+S78+S79+S80+S81</f>
        <v>3397000</v>
      </c>
      <c r="T67" s="34"/>
    </row>
    <row r="68" spans="4:20" ht="27.6" x14ac:dyDescent="0.3">
      <c r="D68" s="6" t="s">
        <v>71</v>
      </c>
      <c r="E68" s="26" t="s">
        <v>30</v>
      </c>
      <c r="F68" s="34">
        <f>F69+F70</f>
        <v>222000</v>
      </c>
      <c r="G68" s="43">
        <f>G69+G70</f>
        <v>300000</v>
      </c>
      <c r="H68" s="43">
        <f t="shared" ref="H68:Q68" si="46">H69+H70</f>
        <v>0</v>
      </c>
      <c r="I68" s="43">
        <f t="shared" si="46"/>
        <v>0</v>
      </c>
      <c r="J68" s="43">
        <f>J69+J70</f>
        <v>300000</v>
      </c>
      <c r="K68" s="43"/>
      <c r="L68" s="43">
        <f t="shared" si="46"/>
        <v>315000</v>
      </c>
      <c r="M68" s="43">
        <f t="shared" si="46"/>
        <v>0</v>
      </c>
      <c r="N68" s="43">
        <f t="shared" si="46"/>
        <v>0</v>
      </c>
      <c r="O68" s="43">
        <f t="shared" ref="O68" si="47">O69+O70</f>
        <v>315000</v>
      </c>
      <c r="P68" s="43"/>
      <c r="Q68" s="43">
        <f t="shared" si="46"/>
        <v>326000</v>
      </c>
      <c r="R68" s="34"/>
      <c r="S68" s="43">
        <f t="shared" ref="S68" si="48">S69+S70</f>
        <v>326000</v>
      </c>
      <c r="T68" s="34"/>
    </row>
    <row r="69" spans="4:20" ht="54.6" x14ac:dyDescent="0.3">
      <c r="D69" s="6" t="s">
        <v>72</v>
      </c>
      <c r="E69" s="26" t="s">
        <v>153</v>
      </c>
      <c r="F69" s="34">
        <v>220000</v>
      </c>
      <c r="G69" s="43">
        <v>290000</v>
      </c>
      <c r="H69" s="34"/>
      <c r="I69" s="35"/>
      <c r="J69" s="43">
        <v>290000</v>
      </c>
      <c r="K69" s="120"/>
      <c r="L69" s="43">
        <v>300000</v>
      </c>
      <c r="M69" s="46"/>
      <c r="N69" s="33"/>
      <c r="O69" s="43">
        <v>300000</v>
      </c>
      <c r="P69" s="33"/>
      <c r="Q69" s="43">
        <v>310000</v>
      </c>
      <c r="R69" s="33"/>
      <c r="S69" s="43">
        <v>310000</v>
      </c>
      <c r="T69" s="33"/>
    </row>
    <row r="70" spans="4:20" ht="41.4" x14ac:dyDescent="0.3">
      <c r="D70" s="6" t="s">
        <v>73</v>
      </c>
      <c r="E70" s="29" t="s">
        <v>31</v>
      </c>
      <c r="F70" s="36">
        <v>2000</v>
      </c>
      <c r="G70" s="43">
        <v>10000</v>
      </c>
      <c r="H70" s="36"/>
      <c r="I70" s="35"/>
      <c r="J70" s="43">
        <v>10000</v>
      </c>
      <c r="K70" s="120"/>
      <c r="L70" s="43">
        <v>15000</v>
      </c>
      <c r="M70" s="46"/>
      <c r="N70" s="33"/>
      <c r="O70" s="43">
        <v>15000</v>
      </c>
      <c r="P70" s="33"/>
      <c r="Q70" s="43">
        <v>16000</v>
      </c>
      <c r="R70" s="33"/>
      <c r="S70" s="43">
        <v>16000</v>
      </c>
      <c r="T70" s="33"/>
    </row>
    <row r="71" spans="4:20" ht="41.4" x14ac:dyDescent="0.3">
      <c r="D71" s="6" t="s">
        <v>74</v>
      </c>
      <c r="E71" s="26" t="s">
        <v>32</v>
      </c>
      <c r="F71" s="34">
        <v>40000</v>
      </c>
      <c r="G71" s="43">
        <v>45000</v>
      </c>
      <c r="H71" s="34"/>
      <c r="I71" s="35"/>
      <c r="J71" s="43">
        <v>45000</v>
      </c>
      <c r="K71" s="120"/>
      <c r="L71" s="43">
        <v>45000</v>
      </c>
      <c r="M71" s="46"/>
      <c r="N71" s="33"/>
      <c r="O71" s="43">
        <v>45000</v>
      </c>
      <c r="P71" s="33"/>
      <c r="Q71" s="43">
        <v>46000</v>
      </c>
      <c r="R71" s="33"/>
      <c r="S71" s="43">
        <v>46000</v>
      </c>
      <c r="T71" s="33"/>
    </row>
    <row r="72" spans="4:20" ht="41.4" x14ac:dyDescent="0.3">
      <c r="D72" s="67" t="s">
        <v>135</v>
      </c>
      <c r="E72" s="68" t="s">
        <v>136</v>
      </c>
      <c r="F72" s="34">
        <v>183562</v>
      </c>
      <c r="G72" s="43">
        <v>205000</v>
      </c>
      <c r="H72" s="34"/>
      <c r="I72" s="69"/>
      <c r="J72" s="43">
        <v>205000</v>
      </c>
      <c r="K72" s="120"/>
      <c r="L72" s="43">
        <v>205000</v>
      </c>
      <c r="M72" s="69"/>
      <c r="N72" s="33"/>
      <c r="O72" s="43">
        <v>205000</v>
      </c>
      <c r="P72" s="33"/>
      <c r="Q72" s="43">
        <v>206000</v>
      </c>
      <c r="R72" s="33"/>
      <c r="S72" s="43">
        <v>206000</v>
      </c>
      <c r="T72" s="33"/>
    </row>
    <row r="73" spans="4:20" ht="82.8" x14ac:dyDescent="0.3">
      <c r="D73" s="77" t="s">
        <v>154</v>
      </c>
      <c r="E73" s="75" t="s">
        <v>155</v>
      </c>
      <c r="F73" s="34"/>
      <c r="G73" s="43">
        <f>G74+G75</f>
        <v>50000</v>
      </c>
      <c r="H73" s="43">
        <f t="shared" ref="H73:N73" si="49">H74+H75</f>
        <v>0</v>
      </c>
      <c r="I73" s="43">
        <f t="shared" si="49"/>
        <v>0</v>
      </c>
      <c r="J73" s="43">
        <f>J74+J75</f>
        <v>50000</v>
      </c>
      <c r="K73" s="43"/>
      <c r="L73" s="43">
        <f t="shared" si="49"/>
        <v>50000</v>
      </c>
      <c r="M73" s="43">
        <f t="shared" si="49"/>
        <v>0</v>
      </c>
      <c r="N73" s="43">
        <f t="shared" si="49"/>
        <v>0</v>
      </c>
      <c r="O73" s="43">
        <f t="shared" ref="O73" si="50">O74+O75</f>
        <v>50000</v>
      </c>
      <c r="P73" s="43"/>
      <c r="Q73" s="43">
        <v>60000</v>
      </c>
      <c r="R73" s="33"/>
      <c r="S73" s="43">
        <v>60000</v>
      </c>
      <c r="T73" s="33"/>
    </row>
    <row r="74" spans="4:20" ht="27.6" x14ac:dyDescent="0.3">
      <c r="D74" s="23" t="s">
        <v>111</v>
      </c>
      <c r="E74" s="26" t="s">
        <v>112</v>
      </c>
      <c r="F74" s="34">
        <v>30000</v>
      </c>
      <c r="G74" s="43"/>
      <c r="H74" s="34"/>
      <c r="I74" s="35"/>
      <c r="J74" s="43"/>
      <c r="K74" s="120"/>
      <c r="L74" s="43"/>
      <c r="M74" s="46"/>
      <c r="N74" s="33"/>
      <c r="O74" s="43"/>
      <c r="P74" s="33"/>
      <c r="Q74" s="43"/>
      <c r="R74" s="33"/>
      <c r="S74" s="43"/>
      <c r="T74" s="33"/>
    </row>
    <row r="75" spans="4:20" x14ac:dyDescent="0.3">
      <c r="D75" s="6" t="s">
        <v>75</v>
      </c>
      <c r="E75" s="26" t="s">
        <v>33</v>
      </c>
      <c r="F75" s="34">
        <v>65000</v>
      </c>
      <c r="G75" s="43">
        <v>50000</v>
      </c>
      <c r="H75" s="34"/>
      <c r="I75" s="37"/>
      <c r="J75" s="43">
        <v>50000</v>
      </c>
      <c r="K75" s="111"/>
      <c r="L75" s="43">
        <v>50000</v>
      </c>
      <c r="M75" s="48"/>
      <c r="N75" s="33"/>
      <c r="O75" s="43">
        <v>50000</v>
      </c>
      <c r="P75" s="33"/>
      <c r="Q75" s="43">
        <v>51000</v>
      </c>
      <c r="R75" s="33"/>
      <c r="S75" s="43">
        <v>51000</v>
      </c>
      <c r="T75" s="33"/>
    </row>
    <row r="76" spans="4:20" x14ac:dyDescent="0.3">
      <c r="D76" s="192" t="s">
        <v>76</v>
      </c>
      <c r="E76" s="193" t="s">
        <v>34</v>
      </c>
      <c r="F76" s="173">
        <v>140000</v>
      </c>
      <c r="G76" s="207">
        <v>190000</v>
      </c>
      <c r="H76" s="150"/>
      <c r="I76" s="184"/>
      <c r="J76" s="207">
        <v>190000</v>
      </c>
      <c r="K76" s="115"/>
      <c r="L76" s="207">
        <v>190000</v>
      </c>
      <c r="M76" s="51"/>
      <c r="N76" s="204"/>
      <c r="O76" s="207">
        <v>190000</v>
      </c>
      <c r="P76" s="112"/>
      <c r="Q76" s="207">
        <v>191000</v>
      </c>
      <c r="R76" s="161"/>
      <c r="S76" s="207">
        <v>191000</v>
      </c>
      <c r="T76" s="123"/>
    </row>
    <row r="77" spans="4:20" ht="42.75" customHeight="1" x14ac:dyDescent="0.3">
      <c r="D77" s="192"/>
      <c r="E77" s="193"/>
      <c r="F77" s="175"/>
      <c r="G77" s="208"/>
      <c r="H77" s="152"/>
      <c r="I77" s="184"/>
      <c r="J77" s="208"/>
      <c r="K77" s="117"/>
      <c r="L77" s="208"/>
      <c r="M77" s="53"/>
      <c r="N77" s="206"/>
      <c r="O77" s="208"/>
      <c r="P77" s="114"/>
      <c r="Q77" s="208"/>
      <c r="R77" s="163"/>
      <c r="S77" s="208"/>
      <c r="T77" s="123"/>
    </row>
    <row r="78" spans="4:20" ht="66.75" customHeight="1" x14ac:dyDescent="0.3">
      <c r="D78" s="64" t="s">
        <v>134</v>
      </c>
      <c r="E78" s="60" t="s">
        <v>156</v>
      </c>
      <c r="F78" s="62">
        <v>170000</v>
      </c>
      <c r="G78" s="66">
        <v>170000</v>
      </c>
      <c r="H78" s="63"/>
      <c r="I78" s="61"/>
      <c r="J78" s="110">
        <v>170000</v>
      </c>
      <c r="K78" s="111"/>
      <c r="L78" s="43">
        <v>170000</v>
      </c>
      <c r="M78" s="65"/>
      <c r="N78" s="59"/>
      <c r="O78" s="43">
        <v>170000</v>
      </c>
      <c r="P78" s="114"/>
      <c r="Q78" s="43">
        <v>171000</v>
      </c>
      <c r="R78" s="58"/>
      <c r="S78" s="43">
        <v>171000</v>
      </c>
      <c r="T78" s="123"/>
    </row>
    <row r="79" spans="4:20" ht="55.2" x14ac:dyDescent="0.3">
      <c r="D79" s="23" t="s">
        <v>113</v>
      </c>
      <c r="E79" s="26" t="s">
        <v>157</v>
      </c>
      <c r="F79" s="34">
        <v>60000</v>
      </c>
      <c r="G79" s="43"/>
      <c r="H79" s="34"/>
      <c r="I79" s="37"/>
      <c r="J79" s="43"/>
      <c r="K79" s="111"/>
      <c r="L79" s="43"/>
      <c r="M79" s="48"/>
      <c r="N79" s="33"/>
      <c r="O79" s="43"/>
      <c r="P79" s="33"/>
      <c r="Q79" s="43"/>
      <c r="R79" s="33"/>
      <c r="S79" s="43"/>
      <c r="T79" s="33"/>
    </row>
    <row r="80" spans="4:20" ht="55.2" x14ac:dyDescent="0.3">
      <c r="D80" s="23" t="s">
        <v>114</v>
      </c>
      <c r="E80" s="26" t="s">
        <v>115</v>
      </c>
      <c r="F80" s="34">
        <v>150000</v>
      </c>
      <c r="G80" s="43">
        <v>240000</v>
      </c>
      <c r="H80" s="34"/>
      <c r="I80" s="37"/>
      <c r="J80" s="43">
        <v>240000</v>
      </c>
      <c r="K80" s="111"/>
      <c r="L80" s="43">
        <v>245000</v>
      </c>
      <c r="M80" s="48"/>
      <c r="N80" s="33"/>
      <c r="O80" s="43">
        <v>245000</v>
      </c>
      <c r="P80" s="33"/>
      <c r="Q80" s="43">
        <v>246000</v>
      </c>
      <c r="R80" s="33"/>
      <c r="S80" s="43">
        <v>246000</v>
      </c>
      <c r="T80" s="33"/>
    </row>
    <row r="81" spans="4:20" ht="27.6" x14ac:dyDescent="0.3">
      <c r="D81" s="6" t="s">
        <v>77</v>
      </c>
      <c r="E81" s="26" t="s">
        <v>35</v>
      </c>
      <c r="F81" s="34">
        <v>1873000</v>
      </c>
      <c r="G81" s="43">
        <v>2130000</v>
      </c>
      <c r="H81" s="34"/>
      <c r="I81" s="37"/>
      <c r="J81" s="43">
        <v>2130000</v>
      </c>
      <c r="K81" s="111"/>
      <c r="L81" s="43">
        <v>2143000</v>
      </c>
      <c r="M81" s="48"/>
      <c r="N81" s="33"/>
      <c r="O81" s="43">
        <v>2143000</v>
      </c>
      <c r="P81" s="33"/>
      <c r="Q81" s="43">
        <v>2151000</v>
      </c>
      <c r="R81" s="33"/>
      <c r="S81" s="43">
        <v>2151000</v>
      </c>
      <c r="T81" s="33"/>
    </row>
    <row r="82" spans="4:20" x14ac:dyDescent="0.3">
      <c r="D82" s="9" t="s">
        <v>86</v>
      </c>
      <c r="E82" s="30" t="s">
        <v>87</v>
      </c>
      <c r="F82" s="72">
        <v>180000</v>
      </c>
      <c r="G82" s="43"/>
      <c r="H82" s="34"/>
      <c r="I82" s="37"/>
      <c r="J82" s="43"/>
      <c r="K82" s="111"/>
      <c r="L82" s="43"/>
      <c r="M82" s="48"/>
      <c r="N82" s="33"/>
      <c r="O82" s="43"/>
      <c r="P82" s="33"/>
      <c r="Q82" s="43"/>
      <c r="R82" s="33"/>
      <c r="S82" s="43"/>
      <c r="T82" s="33"/>
    </row>
    <row r="83" spans="4:20" x14ac:dyDescent="0.3">
      <c r="D83" s="10" t="s">
        <v>88</v>
      </c>
      <c r="E83" s="26" t="s">
        <v>89</v>
      </c>
      <c r="F83" s="34">
        <v>180000</v>
      </c>
      <c r="G83" s="43"/>
      <c r="H83" s="34"/>
      <c r="I83" s="37"/>
      <c r="J83" s="43"/>
      <c r="K83" s="111"/>
      <c r="L83" s="43">
        <f t="shared" si="40"/>
        <v>0</v>
      </c>
      <c r="M83" s="48"/>
      <c r="N83" s="33"/>
      <c r="O83" s="43">
        <f t="shared" si="41"/>
        <v>0</v>
      </c>
      <c r="P83" s="33"/>
      <c r="Q83" s="43">
        <f t="shared" si="42"/>
        <v>0</v>
      </c>
      <c r="R83" s="33"/>
      <c r="S83" s="43">
        <f t="shared" si="42"/>
        <v>0</v>
      </c>
      <c r="T83" s="33"/>
    </row>
    <row r="84" spans="4:20" x14ac:dyDescent="0.3">
      <c r="D84" s="14" t="s">
        <v>129</v>
      </c>
      <c r="E84" s="30" t="s">
        <v>36</v>
      </c>
      <c r="F84" s="38" t="e">
        <f t="shared" ref="F84" si="51">SUM(F85+F88+F104+F155)</f>
        <v>#REF!</v>
      </c>
      <c r="G84" s="38">
        <f>SUM(G85+G88+G104+G155)</f>
        <v>479599689.15000004</v>
      </c>
      <c r="H84" s="38">
        <f t="shared" ref="H84:T84" si="52">SUM(H85+H88+H104+H155)</f>
        <v>0</v>
      </c>
      <c r="I84" s="38">
        <f t="shared" si="52"/>
        <v>0</v>
      </c>
      <c r="J84" s="38">
        <f t="shared" si="52"/>
        <v>489461626.87</v>
      </c>
      <c r="K84" s="38">
        <f t="shared" si="52"/>
        <v>9048465.7200000007</v>
      </c>
      <c r="L84" s="38">
        <f t="shared" si="52"/>
        <v>475184908.70000005</v>
      </c>
      <c r="M84" s="38">
        <f t="shared" si="52"/>
        <v>0</v>
      </c>
      <c r="N84" s="38">
        <f t="shared" si="52"/>
        <v>0</v>
      </c>
      <c r="O84" s="38">
        <f t="shared" si="52"/>
        <v>475184908.70000005</v>
      </c>
      <c r="P84" s="38">
        <f t="shared" si="52"/>
        <v>0</v>
      </c>
      <c r="Q84" s="38">
        <f t="shared" si="52"/>
        <v>440501114.06</v>
      </c>
      <c r="R84" s="38">
        <f t="shared" si="52"/>
        <v>0</v>
      </c>
      <c r="S84" s="38">
        <f t="shared" si="52"/>
        <v>440501114.06</v>
      </c>
      <c r="T84" s="38">
        <f t="shared" si="52"/>
        <v>0</v>
      </c>
    </row>
    <row r="85" spans="4:20" x14ac:dyDescent="0.3">
      <c r="D85" s="14" t="s">
        <v>166</v>
      </c>
      <c r="E85" s="30" t="s">
        <v>37</v>
      </c>
      <c r="F85" s="38">
        <f t="shared" ref="F85:T85" si="53">SUM(F86:F87)</f>
        <v>154234350</v>
      </c>
      <c r="G85" s="38">
        <f t="shared" si="53"/>
        <v>138164900</v>
      </c>
      <c r="H85" s="38">
        <f t="shared" si="53"/>
        <v>0</v>
      </c>
      <c r="I85" s="38">
        <f t="shared" si="53"/>
        <v>0</v>
      </c>
      <c r="J85" s="38">
        <f t="shared" si="53"/>
        <v>138164900</v>
      </c>
      <c r="K85" s="38">
        <f t="shared" si="53"/>
        <v>0</v>
      </c>
      <c r="L85" s="38">
        <f t="shared" si="53"/>
        <v>115427000</v>
      </c>
      <c r="M85" s="38">
        <f t="shared" si="53"/>
        <v>0</v>
      </c>
      <c r="N85" s="38">
        <f t="shared" si="53"/>
        <v>0</v>
      </c>
      <c r="O85" s="38">
        <f t="shared" si="53"/>
        <v>115427000</v>
      </c>
      <c r="P85" s="38">
        <f t="shared" si="53"/>
        <v>0</v>
      </c>
      <c r="Q85" s="38">
        <f t="shared" si="53"/>
        <v>114587000</v>
      </c>
      <c r="R85" s="38">
        <f t="shared" si="53"/>
        <v>0</v>
      </c>
      <c r="S85" s="38">
        <f t="shared" si="53"/>
        <v>114587000</v>
      </c>
      <c r="T85" s="38">
        <f t="shared" si="53"/>
        <v>0</v>
      </c>
    </row>
    <row r="86" spans="4:20" ht="27.6" x14ac:dyDescent="0.3">
      <c r="D86" s="87" t="s">
        <v>158</v>
      </c>
      <c r="E86" s="26" t="s">
        <v>174</v>
      </c>
      <c r="F86" s="34">
        <v>114272000</v>
      </c>
      <c r="G86" s="56">
        <v>114166000</v>
      </c>
      <c r="H86" s="34"/>
      <c r="I86" s="37"/>
      <c r="J86" s="111">
        <f>G86+K86</f>
        <v>114166000</v>
      </c>
      <c r="K86" s="111"/>
      <c r="L86" s="56">
        <v>115427000</v>
      </c>
      <c r="M86" s="48"/>
      <c r="N86" s="33"/>
      <c r="O86" s="33">
        <f>L86+P86</f>
        <v>115427000</v>
      </c>
      <c r="P86" s="33"/>
      <c r="Q86" s="56">
        <v>114587000</v>
      </c>
      <c r="R86" s="33"/>
      <c r="S86" s="33">
        <f>Q86+T86</f>
        <v>114587000</v>
      </c>
      <c r="T86" s="33"/>
    </row>
    <row r="87" spans="4:20" ht="27.6" x14ac:dyDescent="0.3">
      <c r="D87" s="87" t="s">
        <v>159</v>
      </c>
      <c r="E87" s="26" t="s">
        <v>38</v>
      </c>
      <c r="F87" s="34">
        <v>39962350</v>
      </c>
      <c r="G87" s="56">
        <v>23998900</v>
      </c>
      <c r="H87" s="34"/>
      <c r="I87" s="37"/>
      <c r="J87" s="111">
        <f>G87+K87</f>
        <v>23998900</v>
      </c>
      <c r="K87" s="111"/>
      <c r="L87" s="56">
        <v>0</v>
      </c>
      <c r="M87" s="48"/>
      <c r="N87" s="33"/>
      <c r="O87" s="33">
        <f>L87+P87</f>
        <v>0</v>
      </c>
      <c r="P87" s="33"/>
      <c r="Q87" s="56">
        <v>0</v>
      </c>
      <c r="R87" s="33"/>
      <c r="S87" s="33">
        <f>Q87+T87</f>
        <v>0</v>
      </c>
      <c r="T87" s="33"/>
    </row>
    <row r="88" spans="4:20" x14ac:dyDescent="0.3">
      <c r="D88" s="5" t="s">
        <v>167</v>
      </c>
      <c r="E88" s="31" t="s">
        <v>39</v>
      </c>
      <c r="F88" s="38" t="e">
        <f>F101+#REF!+#REF!+#REF!+#REF!+#REF!+#REF!+#REF!</f>
        <v>#REF!</v>
      </c>
      <c r="G88" s="38">
        <f t="shared" ref="G88:I88" si="54">G101+G89+G90+G91+G92+G93+G96+G97</f>
        <v>10733911</v>
      </c>
      <c r="H88" s="38">
        <f t="shared" si="54"/>
        <v>0</v>
      </c>
      <c r="I88" s="38">
        <f t="shared" si="54"/>
        <v>0</v>
      </c>
      <c r="J88" s="38">
        <f>J101+J89+J90+J91+J92+J93+J96+J97+J94+J95+J98+J99+J100</f>
        <v>20393653.719999999</v>
      </c>
      <c r="K88" s="38">
        <f>K101+K89+K90+K91+K92+K93+K96+K97+K94+K95+K98</f>
        <v>8846270.7200000007</v>
      </c>
      <c r="L88" s="38">
        <f t="shared" ref="L88" si="55">L101+L89+L90+L91+L92+L93+L96+L97</f>
        <v>40911978.5</v>
      </c>
      <c r="M88" s="38">
        <f t="shared" ref="M88" si="56">M101+M89+M90+M91+M92+M93+M96+M97</f>
        <v>0</v>
      </c>
      <c r="N88" s="38">
        <f t="shared" ref="N88" si="57">N101+N89+N90+N91+N92+N93+N96+N97</f>
        <v>0</v>
      </c>
      <c r="O88" s="38">
        <f t="shared" ref="O88:P88" si="58">O101+O89+O90+O91+O92+O93+O96+O97</f>
        <v>40911978.5</v>
      </c>
      <c r="P88" s="38">
        <f t="shared" si="58"/>
        <v>0</v>
      </c>
      <c r="Q88" s="38">
        <f t="shared" ref="Q88" si="59">Q101+Q89+Q90+Q91+Q92+Q93+Q96+Q97</f>
        <v>1796175</v>
      </c>
      <c r="R88" s="38">
        <f t="shared" ref="R88" si="60">R101+R89+R90+R91+R92+R93+R96+R97</f>
        <v>0</v>
      </c>
      <c r="S88" s="38">
        <f t="shared" ref="S88" si="61">S101+S89+S90+S91+S92+S93+S96+S97</f>
        <v>1796175</v>
      </c>
      <c r="T88" s="38">
        <f t="shared" ref="T88" si="62">T101+T89+T90+T91+T92+T93+T96+T97</f>
        <v>0</v>
      </c>
    </row>
    <row r="89" spans="4:20" ht="41.4" x14ac:dyDescent="0.3">
      <c r="D89" s="136" t="s">
        <v>185</v>
      </c>
      <c r="E89" s="27" t="s">
        <v>186</v>
      </c>
      <c r="F89" s="38"/>
      <c r="G89" s="133">
        <v>1775797</v>
      </c>
      <c r="H89" s="133"/>
      <c r="I89" s="133"/>
      <c r="J89" s="133">
        <f>G89+K89</f>
        <v>1775797</v>
      </c>
      <c r="K89" s="133"/>
      <c r="L89" s="38"/>
      <c r="M89" s="38"/>
      <c r="N89" s="38"/>
      <c r="O89" s="38">
        <f>L89+P89</f>
        <v>0</v>
      </c>
      <c r="P89" s="38"/>
      <c r="Q89" s="133"/>
      <c r="R89" s="133"/>
      <c r="S89" s="133">
        <f>Q89+T89</f>
        <v>0</v>
      </c>
      <c r="T89" s="133"/>
    </row>
    <row r="90" spans="4:20" ht="41.4" x14ac:dyDescent="0.3">
      <c r="D90" s="136" t="s">
        <v>185</v>
      </c>
      <c r="E90" s="27" t="s">
        <v>191</v>
      </c>
      <c r="F90" s="38"/>
      <c r="G90" s="133"/>
      <c r="H90" s="133"/>
      <c r="I90" s="133"/>
      <c r="J90" s="133">
        <f t="shared" ref="J90:J98" si="63">G90+K90</f>
        <v>0</v>
      </c>
      <c r="K90" s="133"/>
      <c r="L90" s="133">
        <v>512097.5</v>
      </c>
      <c r="M90" s="133"/>
      <c r="N90" s="133"/>
      <c r="O90" s="133">
        <f t="shared" ref="O90:O97" si="64">L90+P90</f>
        <v>512097.5</v>
      </c>
      <c r="P90" s="133"/>
      <c r="Q90" s="133"/>
      <c r="R90" s="133"/>
      <c r="S90" s="133">
        <f t="shared" ref="S90:S97" si="65">Q90+T90</f>
        <v>0</v>
      </c>
      <c r="T90" s="133"/>
    </row>
    <row r="91" spans="4:20" ht="55.2" x14ac:dyDescent="0.3">
      <c r="D91" s="136" t="s">
        <v>185</v>
      </c>
      <c r="E91" s="27" t="s">
        <v>192</v>
      </c>
      <c r="F91" s="38"/>
      <c r="G91" s="133"/>
      <c r="H91" s="133"/>
      <c r="I91" s="133"/>
      <c r="J91" s="133">
        <f t="shared" si="63"/>
        <v>0</v>
      </c>
      <c r="K91" s="133"/>
      <c r="L91" s="133">
        <v>38606081</v>
      </c>
      <c r="M91" s="133"/>
      <c r="N91" s="133"/>
      <c r="O91" s="133">
        <f t="shared" si="64"/>
        <v>38606081</v>
      </c>
      <c r="P91" s="133"/>
      <c r="Q91" s="133"/>
      <c r="R91" s="133"/>
      <c r="S91" s="133">
        <f t="shared" si="65"/>
        <v>0</v>
      </c>
      <c r="T91" s="133"/>
    </row>
    <row r="92" spans="4:20" ht="41.4" x14ac:dyDescent="0.3">
      <c r="D92" s="136" t="s">
        <v>185</v>
      </c>
      <c r="E92" s="27" t="s">
        <v>193</v>
      </c>
      <c r="F92" s="38"/>
      <c r="G92" s="133"/>
      <c r="H92" s="133"/>
      <c r="I92" s="133"/>
      <c r="J92" s="133">
        <f t="shared" si="63"/>
        <v>0</v>
      </c>
      <c r="K92" s="133"/>
      <c r="L92" s="133">
        <v>1045000</v>
      </c>
      <c r="M92" s="133"/>
      <c r="N92" s="133"/>
      <c r="O92" s="133">
        <f t="shared" si="64"/>
        <v>1045000</v>
      </c>
      <c r="P92" s="133"/>
      <c r="Q92" s="133"/>
      <c r="R92" s="133"/>
      <c r="S92" s="133">
        <f t="shared" si="65"/>
        <v>0</v>
      </c>
      <c r="T92" s="133"/>
    </row>
    <row r="93" spans="4:20" ht="41.4" x14ac:dyDescent="0.3">
      <c r="D93" s="136" t="s">
        <v>185</v>
      </c>
      <c r="E93" s="27" t="s">
        <v>194</v>
      </c>
      <c r="F93" s="38"/>
      <c r="G93" s="133"/>
      <c r="H93" s="133"/>
      <c r="I93" s="133"/>
      <c r="J93" s="133">
        <f t="shared" si="63"/>
        <v>0</v>
      </c>
      <c r="K93" s="133"/>
      <c r="L93" s="133"/>
      <c r="M93" s="133"/>
      <c r="N93" s="133"/>
      <c r="O93" s="133">
        <f t="shared" si="64"/>
        <v>0</v>
      </c>
      <c r="P93" s="133"/>
      <c r="Q93" s="133">
        <v>1047375</v>
      </c>
      <c r="R93" s="133"/>
      <c r="S93" s="133">
        <f t="shared" si="65"/>
        <v>1047375</v>
      </c>
      <c r="T93" s="133"/>
    </row>
    <row r="94" spans="4:20" ht="41.4" x14ac:dyDescent="0.3">
      <c r="D94" s="138" t="s">
        <v>185</v>
      </c>
      <c r="E94" s="27" t="s">
        <v>197</v>
      </c>
      <c r="F94" s="38"/>
      <c r="G94" s="137"/>
      <c r="H94" s="137"/>
      <c r="I94" s="137"/>
      <c r="J94" s="139">
        <f t="shared" si="63"/>
        <v>3625000</v>
      </c>
      <c r="K94" s="137">
        <v>3625000</v>
      </c>
      <c r="L94" s="137"/>
      <c r="M94" s="137"/>
      <c r="N94" s="137"/>
      <c r="O94" s="137"/>
      <c r="P94" s="137"/>
      <c r="Q94" s="137"/>
      <c r="R94" s="137"/>
      <c r="S94" s="137"/>
      <c r="T94" s="137"/>
    </row>
    <row r="95" spans="4:20" ht="41.4" x14ac:dyDescent="0.3">
      <c r="D95" s="138" t="s">
        <v>185</v>
      </c>
      <c r="E95" s="27" t="s">
        <v>198</v>
      </c>
      <c r="F95" s="38"/>
      <c r="G95" s="137"/>
      <c r="H95" s="137"/>
      <c r="I95" s="137"/>
      <c r="J95" s="139">
        <f t="shared" si="63"/>
        <v>3625000</v>
      </c>
      <c r="K95" s="137">
        <v>3625000</v>
      </c>
      <c r="L95" s="137"/>
      <c r="M95" s="137"/>
      <c r="N95" s="137"/>
      <c r="O95" s="137"/>
      <c r="P95" s="137"/>
      <c r="Q95" s="137"/>
      <c r="R95" s="137"/>
      <c r="S95" s="137"/>
      <c r="T95" s="137"/>
    </row>
    <row r="96" spans="4:20" ht="55.2" x14ac:dyDescent="0.3">
      <c r="D96" s="136" t="s">
        <v>187</v>
      </c>
      <c r="E96" s="27" t="s">
        <v>190</v>
      </c>
      <c r="F96" s="38"/>
      <c r="G96" s="133">
        <v>6609314</v>
      </c>
      <c r="H96" s="133"/>
      <c r="I96" s="133"/>
      <c r="J96" s="133">
        <f t="shared" si="63"/>
        <v>6609314</v>
      </c>
      <c r="K96" s="133"/>
      <c r="L96" s="38"/>
      <c r="M96" s="38"/>
      <c r="N96" s="38"/>
      <c r="O96" s="38">
        <f t="shared" si="64"/>
        <v>0</v>
      </c>
      <c r="P96" s="38"/>
      <c r="Q96" s="133"/>
      <c r="R96" s="133"/>
      <c r="S96" s="133">
        <f t="shared" si="65"/>
        <v>0</v>
      </c>
      <c r="T96" s="133"/>
    </row>
    <row r="97" spans="4:20" ht="55.2" x14ac:dyDescent="0.3">
      <c r="D97" s="136" t="s">
        <v>188</v>
      </c>
      <c r="E97" s="27" t="s">
        <v>189</v>
      </c>
      <c r="F97" s="38"/>
      <c r="G97" s="133">
        <v>1600000</v>
      </c>
      <c r="H97" s="133"/>
      <c r="I97" s="133"/>
      <c r="J97" s="133">
        <f t="shared" si="63"/>
        <v>1600000</v>
      </c>
      <c r="K97" s="133"/>
      <c r="L97" s="38"/>
      <c r="M97" s="38"/>
      <c r="N97" s="38"/>
      <c r="O97" s="38">
        <f t="shared" si="64"/>
        <v>0</v>
      </c>
      <c r="P97" s="38"/>
      <c r="Q97" s="38"/>
      <c r="R97" s="38"/>
      <c r="S97" s="133">
        <f t="shared" si="65"/>
        <v>0</v>
      </c>
      <c r="T97" s="38"/>
    </row>
    <row r="98" spans="4:20" ht="41.4" x14ac:dyDescent="0.3">
      <c r="D98" s="140" t="s">
        <v>199</v>
      </c>
      <c r="E98" s="27" t="s">
        <v>200</v>
      </c>
      <c r="F98" s="38"/>
      <c r="G98" s="141"/>
      <c r="H98" s="141"/>
      <c r="I98" s="141"/>
      <c r="J98" s="141">
        <f t="shared" si="63"/>
        <v>1596270.72</v>
      </c>
      <c r="K98" s="141">
        <v>1596270.72</v>
      </c>
      <c r="L98" s="38"/>
      <c r="M98" s="38"/>
      <c r="N98" s="38"/>
      <c r="O98" s="38"/>
      <c r="P98" s="38"/>
      <c r="Q98" s="38"/>
      <c r="R98" s="38"/>
      <c r="S98" s="141"/>
      <c r="T98" s="38"/>
    </row>
    <row r="99" spans="4:20" ht="55.2" x14ac:dyDescent="0.3">
      <c r="D99" s="143" t="s">
        <v>206</v>
      </c>
      <c r="E99" s="27" t="s">
        <v>207</v>
      </c>
      <c r="F99" s="38"/>
      <c r="G99" s="142"/>
      <c r="H99" s="142"/>
      <c r="I99" s="142"/>
      <c r="J99" s="142">
        <v>409674</v>
      </c>
      <c r="K99" s="142"/>
      <c r="L99" s="38"/>
      <c r="M99" s="38"/>
      <c r="N99" s="38"/>
      <c r="O99" s="38"/>
      <c r="P99" s="38"/>
      <c r="Q99" s="38"/>
      <c r="R99" s="38"/>
      <c r="S99" s="142"/>
      <c r="T99" s="38"/>
    </row>
    <row r="100" spans="4:20" ht="55.2" x14ac:dyDescent="0.3">
      <c r="D100" s="143" t="s">
        <v>206</v>
      </c>
      <c r="E100" s="27" t="s">
        <v>208</v>
      </c>
      <c r="F100" s="38"/>
      <c r="G100" s="142"/>
      <c r="H100" s="142"/>
      <c r="I100" s="142"/>
      <c r="J100" s="142">
        <v>100000</v>
      </c>
      <c r="K100" s="142"/>
      <c r="L100" s="38"/>
      <c r="M100" s="38"/>
      <c r="N100" s="38"/>
      <c r="O100" s="38"/>
      <c r="P100" s="38"/>
      <c r="Q100" s="38"/>
      <c r="R100" s="38"/>
      <c r="S100" s="142"/>
      <c r="T100" s="38"/>
    </row>
    <row r="101" spans="4:20" ht="30.75" customHeight="1" x14ac:dyDescent="0.3">
      <c r="D101" s="5" t="s">
        <v>168</v>
      </c>
      <c r="E101" s="31" t="s">
        <v>110</v>
      </c>
      <c r="F101" s="38" t="e">
        <f>F102+#REF!+#REF!</f>
        <v>#REF!</v>
      </c>
      <c r="G101" s="38">
        <f>G102</f>
        <v>748800</v>
      </c>
      <c r="H101" s="38">
        <f t="shared" ref="H101:I101" si="66">H102</f>
        <v>0</v>
      </c>
      <c r="I101" s="38">
        <f t="shared" si="66"/>
        <v>0</v>
      </c>
      <c r="J101" s="38">
        <f>J102+J103</f>
        <v>1052598</v>
      </c>
      <c r="K101" s="38">
        <f t="shared" ref="K101:S101" si="67">K102+K103</f>
        <v>0</v>
      </c>
      <c r="L101" s="38">
        <f t="shared" si="67"/>
        <v>748800</v>
      </c>
      <c r="M101" s="38">
        <f t="shared" si="67"/>
        <v>0</v>
      </c>
      <c r="N101" s="38">
        <f t="shared" si="67"/>
        <v>0</v>
      </c>
      <c r="O101" s="38">
        <f t="shared" si="67"/>
        <v>748800</v>
      </c>
      <c r="P101" s="38">
        <f t="shared" si="67"/>
        <v>0</v>
      </c>
      <c r="Q101" s="38">
        <f t="shared" si="67"/>
        <v>748800</v>
      </c>
      <c r="R101" s="38">
        <f t="shared" si="67"/>
        <v>0</v>
      </c>
      <c r="S101" s="38">
        <f t="shared" si="67"/>
        <v>748800</v>
      </c>
      <c r="T101" s="38">
        <f t="shared" ref="T101" si="68">T102</f>
        <v>0</v>
      </c>
    </row>
    <row r="102" spans="4:20" ht="41.4" x14ac:dyDescent="0.3">
      <c r="D102" s="92" t="s">
        <v>169</v>
      </c>
      <c r="E102" s="27" t="s">
        <v>120</v>
      </c>
      <c r="F102" s="34">
        <v>748800</v>
      </c>
      <c r="G102" s="56">
        <v>748800</v>
      </c>
      <c r="H102" s="34"/>
      <c r="I102" s="37"/>
      <c r="J102" s="111">
        <f>G102+K102</f>
        <v>748800</v>
      </c>
      <c r="K102" s="111"/>
      <c r="L102" s="56">
        <v>748800</v>
      </c>
      <c r="M102" s="48"/>
      <c r="N102" s="33"/>
      <c r="O102" s="33">
        <f>L102+P102</f>
        <v>748800</v>
      </c>
      <c r="P102" s="33"/>
      <c r="Q102" s="56">
        <v>748800</v>
      </c>
      <c r="R102" s="33"/>
      <c r="S102" s="33">
        <f>Q102+T102</f>
        <v>748800</v>
      </c>
      <c r="T102" s="33"/>
    </row>
    <row r="103" spans="4:20" ht="41.4" x14ac:dyDescent="0.3">
      <c r="D103" s="144" t="s">
        <v>209</v>
      </c>
      <c r="E103" s="27" t="s">
        <v>210</v>
      </c>
      <c r="F103" s="34"/>
      <c r="G103" s="56"/>
      <c r="H103" s="34"/>
      <c r="I103" s="145"/>
      <c r="J103" s="145">
        <v>303798</v>
      </c>
      <c r="K103" s="145"/>
      <c r="L103" s="56"/>
      <c r="M103" s="145"/>
      <c r="N103" s="33"/>
      <c r="O103" s="33"/>
      <c r="P103" s="33"/>
      <c r="Q103" s="56"/>
      <c r="R103" s="33"/>
      <c r="S103" s="33"/>
      <c r="T103" s="33"/>
    </row>
    <row r="104" spans="4:20" x14ac:dyDescent="0.3">
      <c r="D104" s="14" t="s">
        <v>170</v>
      </c>
      <c r="E104" s="30" t="s">
        <v>40</v>
      </c>
      <c r="F104" s="38" t="e">
        <f>#REF!+F105+F110+F115+F116+F121+F124+F129+F135+F146+F151+#REF!+#REF!+#REF!+#REF!</f>
        <v>#REF!</v>
      </c>
      <c r="G104" s="38">
        <f>G105+G110+G115+G116+G121+G124+G129+G135+G138+G141+G144+G145+G146+G150+G151</f>
        <v>319548168.15000004</v>
      </c>
      <c r="H104" s="38">
        <f t="shared" ref="H104:K104" si="69">H105+H110+H115+H116+H121+H124+H129+H135+H138+H141+H144+H145+H146+H150+H151</f>
        <v>0</v>
      </c>
      <c r="I104" s="38">
        <f t="shared" si="69"/>
        <v>0</v>
      </c>
      <c r="J104" s="38">
        <f t="shared" si="69"/>
        <v>319548168.15000004</v>
      </c>
      <c r="K104" s="38">
        <f t="shared" si="69"/>
        <v>0</v>
      </c>
      <c r="L104" s="38">
        <f t="shared" ref="L104:T104" si="70">L105+L110+L115+L116+L121+L124+L129+L135+L138+L141+L144+L145+L146+L150+L151</f>
        <v>318845930.20000005</v>
      </c>
      <c r="M104" s="38">
        <f t="shared" si="70"/>
        <v>0</v>
      </c>
      <c r="N104" s="38">
        <f t="shared" si="70"/>
        <v>0</v>
      </c>
      <c r="O104" s="38">
        <f t="shared" si="70"/>
        <v>318845930.20000005</v>
      </c>
      <c r="P104" s="38">
        <f t="shared" si="70"/>
        <v>0</v>
      </c>
      <c r="Q104" s="38">
        <f t="shared" si="70"/>
        <v>324117939.06</v>
      </c>
      <c r="R104" s="38">
        <f t="shared" si="70"/>
        <v>0</v>
      </c>
      <c r="S104" s="38">
        <f t="shared" si="70"/>
        <v>324117939.06</v>
      </c>
      <c r="T104" s="38">
        <f t="shared" si="70"/>
        <v>0</v>
      </c>
    </row>
    <row r="105" spans="4:20" ht="15" customHeight="1" x14ac:dyDescent="0.3">
      <c r="D105" s="185" t="s">
        <v>171</v>
      </c>
      <c r="E105" s="187" t="s">
        <v>106</v>
      </c>
      <c r="F105" s="173">
        <v>176381257</v>
      </c>
      <c r="G105" s="153">
        <v>183171956</v>
      </c>
      <c r="H105" s="150"/>
      <c r="I105" s="184"/>
      <c r="J105" s="156">
        <f>G105+K105</f>
        <v>183171956</v>
      </c>
      <c r="K105" s="156"/>
      <c r="L105" s="153">
        <v>183171956</v>
      </c>
      <c r="M105" s="51"/>
      <c r="N105" s="204"/>
      <c r="O105" s="161">
        <f>L105+P105</f>
        <v>183171956</v>
      </c>
      <c r="P105" s="161"/>
      <c r="Q105" s="153">
        <v>183171956</v>
      </c>
      <c r="R105" s="161"/>
      <c r="S105" s="161">
        <f>Q105+T105</f>
        <v>183171956</v>
      </c>
      <c r="T105" s="161"/>
    </row>
    <row r="106" spans="4:20" x14ac:dyDescent="0.3">
      <c r="D106" s="186"/>
      <c r="E106" s="188"/>
      <c r="F106" s="174"/>
      <c r="G106" s="154"/>
      <c r="H106" s="151"/>
      <c r="I106" s="184"/>
      <c r="J106" s="157"/>
      <c r="K106" s="157"/>
      <c r="L106" s="154"/>
      <c r="M106" s="52"/>
      <c r="N106" s="205"/>
      <c r="O106" s="162"/>
      <c r="P106" s="162"/>
      <c r="Q106" s="154"/>
      <c r="R106" s="162"/>
      <c r="S106" s="162"/>
      <c r="T106" s="162"/>
    </row>
    <row r="107" spans="4:20" ht="33.6" customHeight="1" x14ac:dyDescent="0.3">
      <c r="D107" s="186"/>
      <c r="E107" s="188"/>
      <c r="F107" s="174"/>
      <c r="G107" s="154"/>
      <c r="H107" s="151"/>
      <c r="I107" s="184"/>
      <c r="J107" s="157"/>
      <c r="K107" s="157"/>
      <c r="L107" s="154"/>
      <c r="M107" s="52"/>
      <c r="N107" s="205"/>
      <c r="O107" s="162"/>
      <c r="P107" s="162"/>
      <c r="Q107" s="154"/>
      <c r="R107" s="162"/>
      <c r="S107" s="162"/>
      <c r="T107" s="162"/>
    </row>
    <row r="108" spans="4:20" ht="14.4" customHeight="1" x14ac:dyDescent="0.3">
      <c r="D108" s="186"/>
      <c r="E108" s="188"/>
      <c r="F108" s="174"/>
      <c r="G108" s="154"/>
      <c r="H108" s="151"/>
      <c r="I108" s="184"/>
      <c r="J108" s="157"/>
      <c r="K108" s="157"/>
      <c r="L108" s="154"/>
      <c r="M108" s="52"/>
      <c r="N108" s="205"/>
      <c r="O108" s="162"/>
      <c r="P108" s="162"/>
      <c r="Q108" s="154"/>
      <c r="R108" s="162"/>
      <c r="S108" s="162"/>
      <c r="T108" s="162"/>
    </row>
    <row r="109" spans="4:20" x14ac:dyDescent="0.3">
      <c r="D109" s="186"/>
      <c r="E109" s="189"/>
      <c r="F109" s="175"/>
      <c r="G109" s="155"/>
      <c r="H109" s="152"/>
      <c r="I109" s="184"/>
      <c r="J109" s="158"/>
      <c r="K109" s="158"/>
      <c r="L109" s="155"/>
      <c r="M109" s="53"/>
      <c r="N109" s="206"/>
      <c r="O109" s="163"/>
      <c r="P109" s="163"/>
      <c r="Q109" s="155"/>
      <c r="R109" s="163"/>
      <c r="S109" s="163"/>
      <c r="T109" s="163"/>
    </row>
    <row r="110" spans="4:20" ht="15" customHeight="1" x14ac:dyDescent="0.3">
      <c r="D110" s="185" t="s">
        <v>171</v>
      </c>
      <c r="E110" s="170" t="s">
        <v>121</v>
      </c>
      <c r="F110" s="173">
        <v>5876400</v>
      </c>
      <c r="G110" s="153">
        <v>5852400</v>
      </c>
      <c r="H110" s="150"/>
      <c r="I110" s="184"/>
      <c r="J110" s="156">
        <f>G110+K110</f>
        <v>5852400</v>
      </c>
      <c r="K110" s="156"/>
      <c r="L110" s="153">
        <v>5852400</v>
      </c>
      <c r="M110" s="51"/>
      <c r="N110" s="204"/>
      <c r="O110" s="161">
        <f>L110+P110</f>
        <v>5852400</v>
      </c>
      <c r="P110" s="161"/>
      <c r="Q110" s="153">
        <v>5852400</v>
      </c>
      <c r="R110" s="161"/>
      <c r="S110" s="161">
        <f>Q110+T110</f>
        <v>5852400</v>
      </c>
      <c r="T110" s="161"/>
    </row>
    <row r="111" spans="4:20" x14ac:dyDescent="0.3">
      <c r="D111" s="186"/>
      <c r="E111" s="171"/>
      <c r="F111" s="174"/>
      <c r="G111" s="154"/>
      <c r="H111" s="151"/>
      <c r="I111" s="184"/>
      <c r="J111" s="157"/>
      <c r="K111" s="157"/>
      <c r="L111" s="154"/>
      <c r="M111" s="52"/>
      <c r="N111" s="205"/>
      <c r="O111" s="162"/>
      <c r="P111" s="162"/>
      <c r="Q111" s="154"/>
      <c r="R111" s="162"/>
      <c r="S111" s="162"/>
      <c r="T111" s="162"/>
    </row>
    <row r="112" spans="4:20" x14ac:dyDescent="0.3">
      <c r="D112" s="186"/>
      <c r="E112" s="171"/>
      <c r="F112" s="174"/>
      <c r="G112" s="154"/>
      <c r="H112" s="151"/>
      <c r="I112" s="184"/>
      <c r="J112" s="157"/>
      <c r="K112" s="157"/>
      <c r="L112" s="154"/>
      <c r="M112" s="52"/>
      <c r="N112" s="205"/>
      <c r="O112" s="162"/>
      <c r="P112" s="162"/>
      <c r="Q112" s="154"/>
      <c r="R112" s="162"/>
      <c r="S112" s="162"/>
      <c r="T112" s="162"/>
    </row>
    <row r="113" spans="4:20" x14ac:dyDescent="0.3">
      <c r="D113" s="186"/>
      <c r="E113" s="171"/>
      <c r="F113" s="174"/>
      <c r="G113" s="154"/>
      <c r="H113" s="151"/>
      <c r="I113" s="184"/>
      <c r="J113" s="157"/>
      <c r="K113" s="157"/>
      <c r="L113" s="154"/>
      <c r="M113" s="52"/>
      <c r="N113" s="205"/>
      <c r="O113" s="162"/>
      <c r="P113" s="162"/>
      <c r="Q113" s="154"/>
      <c r="R113" s="162"/>
      <c r="S113" s="162"/>
      <c r="T113" s="162"/>
    </row>
    <row r="114" spans="4:20" ht="14.4" customHeight="1" x14ac:dyDescent="0.3">
      <c r="D114" s="186"/>
      <c r="E114" s="172"/>
      <c r="F114" s="175"/>
      <c r="G114" s="155"/>
      <c r="H114" s="152"/>
      <c r="I114" s="184"/>
      <c r="J114" s="158"/>
      <c r="K114" s="158"/>
      <c r="L114" s="155"/>
      <c r="M114" s="53"/>
      <c r="N114" s="206"/>
      <c r="O114" s="163"/>
      <c r="P114" s="163"/>
      <c r="Q114" s="155"/>
      <c r="R114" s="163"/>
      <c r="S114" s="163"/>
      <c r="T114" s="163"/>
    </row>
    <row r="115" spans="4:20" ht="96.6" x14ac:dyDescent="0.3">
      <c r="D115" s="95" t="s">
        <v>171</v>
      </c>
      <c r="E115" s="45" t="s">
        <v>122</v>
      </c>
      <c r="F115" s="34">
        <v>1094756</v>
      </c>
      <c r="G115" s="57">
        <v>1141803</v>
      </c>
      <c r="H115" s="34"/>
      <c r="I115" s="37"/>
      <c r="J115" s="111">
        <f>G115+K115</f>
        <v>1141803</v>
      </c>
      <c r="K115" s="111"/>
      <c r="L115" s="57">
        <v>1141803</v>
      </c>
      <c r="M115" s="48"/>
      <c r="N115" s="33"/>
      <c r="O115" s="33">
        <f>L115+P115</f>
        <v>1141803</v>
      </c>
      <c r="P115" s="33"/>
      <c r="Q115" s="57">
        <v>1141803</v>
      </c>
      <c r="R115" s="33"/>
      <c r="S115" s="33">
        <f>Q115+T115</f>
        <v>1141803</v>
      </c>
      <c r="T115" s="33"/>
    </row>
    <row r="116" spans="4:20" ht="15" customHeight="1" x14ac:dyDescent="0.3">
      <c r="D116" s="185" t="s">
        <v>171</v>
      </c>
      <c r="E116" s="178" t="s">
        <v>123</v>
      </c>
      <c r="F116" s="173">
        <v>29400200</v>
      </c>
      <c r="G116" s="153">
        <v>29215600</v>
      </c>
      <c r="H116" s="150"/>
      <c r="I116" s="159"/>
      <c r="J116" s="156">
        <f>G116+K116</f>
        <v>29215600</v>
      </c>
      <c r="K116" s="156"/>
      <c r="L116" s="153">
        <v>23453400</v>
      </c>
      <c r="M116" s="51"/>
      <c r="N116" s="204"/>
      <c r="O116" s="161">
        <f>L116+P116</f>
        <v>23453400</v>
      </c>
      <c r="P116" s="161"/>
      <c r="Q116" s="153">
        <v>28679500</v>
      </c>
      <c r="R116" s="161"/>
      <c r="S116" s="161">
        <f>Q116+T116</f>
        <v>28679500</v>
      </c>
      <c r="T116" s="161"/>
    </row>
    <row r="117" spans="4:20" x14ac:dyDescent="0.3">
      <c r="D117" s="186"/>
      <c r="E117" s="179"/>
      <c r="F117" s="174"/>
      <c r="G117" s="154"/>
      <c r="H117" s="151"/>
      <c r="I117" s="160"/>
      <c r="J117" s="157"/>
      <c r="K117" s="157"/>
      <c r="L117" s="154"/>
      <c r="M117" s="52"/>
      <c r="N117" s="205"/>
      <c r="O117" s="162"/>
      <c r="P117" s="162"/>
      <c r="Q117" s="154"/>
      <c r="R117" s="162"/>
      <c r="S117" s="162"/>
      <c r="T117" s="162"/>
    </row>
    <row r="118" spans="4:20" x14ac:dyDescent="0.3">
      <c r="D118" s="186"/>
      <c r="E118" s="179"/>
      <c r="F118" s="174"/>
      <c r="G118" s="154"/>
      <c r="H118" s="151"/>
      <c r="I118" s="160"/>
      <c r="J118" s="157"/>
      <c r="K118" s="157"/>
      <c r="L118" s="154"/>
      <c r="M118" s="52"/>
      <c r="N118" s="205"/>
      <c r="O118" s="162"/>
      <c r="P118" s="162"/>
      <c r="Q118" s="154"/>
      <c r="R118" s="162"/>
      <c r="S118" s="162"/>
      <c r="T118" s="162"/>
    </row>
    <row r="119" spans="4:20" ht="14.4" customHeight="1" x14ac:dyDescent="0.3">
      <c r="D119" s="186"/>
      <c r="E119" s="179"/>
      <c r="F119" s="174"/>
      <c r="G119" s="154"/>
      <c r="H119" s="151"/>
      <c r="I119" s="160"/>
      <c r="J119" s="157"/>
      <c r="K119" s="157"/>
      <c r="L119" s="154"/>
      <c r="M119" s="52"/>
      <c r="N119" s="205"/>
      <c r="O119" s="162"/>
      <c r="P119" s="162"/>
      <c r="Q119" s="154"/>
      <c r="R119" s="162"/>
      <c r="S119" s="162"/>
      <c r="T119" s="162"/>
    </row>
    <row r="120" spans="4:20" ht="50.25" customHeight="1" x14ac:dyDescent="0.3">
      <c r="D120" s="186"/>
      <c r="E120" s="180"/>
      <c r="F120" s="175"/>
      <c r="G120" s="155"/>
      <c r="H120" s="152"/>
      <c r="I120" s="200"/>
      <c r="J120" s="158"/>
      <c r="K120" s="158"/>
      <c r="L120" s="155"/>
      <c r="M120" s="53"/>
      <c r="N120" s="206"/>
      <c r="O120" s="163"/>
      <c r="P120" s="163"/>
      <c r="Q120" s="155"/>
      <c r="R120" s="163"/>
      <c r="S120" s="163"/>
      <c r="T120" s="163"/>
    </row>
    <row r="121" spans="4:20" ht="15" customHeight="1" x14ac:dyDescent="0.3">
      <c r="D121" s="185" t="s">
        <v>171</v>
      </c>
      <c r="E121" s="178" t="s">
        <v>105</v>
      </c>
      <c r="F121" s="173">
        <v>81234985</v>
      </c>
      <c r="G121" s="153">
        <v>88102036</v>
      </c>
      <c r="H121" s="150"/>
      <c r="I121" s="184"/>
      <c r="J121" s="156">
        <f>G121+K121</f>
        <v>88102036</v>
      </c>
      <c r="K121" s="156"/>
      <c r="L121" s="153">
        <v>88102036</v>
      </c>
      <c r="M121" s="51"/>
      <c r="N121" s="204"/>
      <c r="O121" s="161">
        <f>L121+P121</f>
        <v>88102036</v>
      </c>
      <c r="P121" s="161"/>
      <c r="Q121" s="153">
        <v>88102036</v>
      </c>
      <c r="R121" s="161"/>
      <c r="S121" s="161">
        <f>Q121+T121</f>
        <v>88102036</v>
      </c>
      <c r="T121" s="161"/>
    </row>
    <row r="122" spans="4:20" ht="14.4" customHeight="1" x14ac:dyDescent="0.3">
      <c r="D122" s="186"/>
      <c r="E122" s="179"/>
      <c r="F122" s="174"/>
      <c r="G122" s="154"/>
      <c r="H122" s="151"/>
      <c r="I122" s="184"/>
      <c r="J122" s="157"/>
      <c r="K122" s="157"/>
      <c r="L122" s="154"/>
      <c r="M122" s="52"/>
      <c r="N122" s="205"/>
      <c r="O122" s="162"/>
      <c r="P122" s="162"/>
      <c r="Q122" s="154"/>
      <c r="R122" s="162"/>
      <c r="S122" s="162"/>
      <c r="T122" s="162"/>
    </row>
    <row r="123" spans="4:20" ht="33.75" customHeight="1" x14ac:dyDescent="0.3">
      <c r="D123" s="186"/>
      <c r="E123" s="180"/>
      <c r="F123" s="175"/>
      <c r="G123" s="155"/>
      <c r="H123" s="152"/>
      <c r="I123" s="184"/>
      <c r="J123" s="158"/>
      <c r="K123" s="158"/>
      <c r="L123" s="155"/>
      <c r="M123" s="53"/>
      <c r="N123" s="206"/>
      <c r="O123" s="163"/>
      <c r="P123" s="163"/>
      <c r="Q123" s="155"/>
      <c r="R123" s="163"/>
      <c r="S123" s="163"/>
      <c r="T123" s="163"/>
    </row>
    <row r="124" spans="4:20" ht="15" customHeight="1" x14ac:dyDescent="0.3">
      <c r="D124" s="185" t="s">
        <v>171</v>
      </c>
      <c r="E124" s="170" t="s">
        <v>41</v>
      </c>
      <c r="F124" s="173">
        <v>1538000</v>
      </c>
      <c r="G124" s="153">
        <v>1539000</v>
      </c>
      <c r="H124" s="150"/>
      <c r="I124" s="184"/>
      <c r="J124" s="156">
        <f>G124+K124</f>
        <v>1539000</v>
      </c>
      <c r="K124" s="156"/>
      <c r="L124" s="153">
        <v>1539000</v>
      </c>
      <c r="M124" s="51"/>
      <c r="N124" s="204"/>
      <c r="O124" s="161">
        <f>L124+P124</f>
        <v>1539000</v>
      </c>
      <c r="P124" s="161"/>
      <c r="Q124" s="153">
        <v>1539000</v>
      </c>
      <c r="R124" s="161"/>
      <c r="S124" s="161">
        <f>Q124+T124</f>
        <v>1539000</v>
      </c>
      <c r="T124" s="161"/>
    </row>
    <row r="125" spans="4:20" x14ac:dyDescent="0.3">
      <c r="D125" s="186"/>
      <c r="E125" s="171"/>
      <c r="F125" s="174"/>
      <c r="G125" s="154"/>
      <c r="H125" s="151"/>
      <c r="I125" s="184"/>
      <c r="J125" s="157"/>
      <c r="K125" s="157"/>
      <c r="L125" s="154"/>
      <c r="M125" s="52"/>
      <c r="N125" s="205"/>
      <c r="O125" s="162"/>
      <c r="P125" s="162"/>
      <c r="Q125" s="154"/>
      <c r="R125" s="162"/>
      <c r="S125" s="162"/>
      <c r="T125" s="162"/>
    </row>
    <row r="126" spans="4:20" x14ac:dyDescent="0.3">
      <c r="D126" s="186"/>
      <c r="E126" s="171"/>
      <c r="F126" s="174"/>
      <c r="G126" s="154"/>
      <c r="H126" s="151"/>
      <c r="I126" s="184"/>
      <c r="J126" s="157"/>
      <c r="K126" s="157"/>
      <c r="L126" s="154"/>
      <c r="M126" s="52"/>
      <c r="N126" s="205"/>
      <c r="O126" s="162"/>
      <c r="P126" s="162"/>
      <c r="Q126" s="154"/>
      <c r="R126" s="162"/>
      <c r="S126" s="162"/>
      <c r="T126" s="162"/>
    </row>
    <row r="127" spans="4:20" ht="14.4" customHeight="1" x14ac:dyDescent="0.3">
      <c r="D127" s="186"/>
      <c r="E127" s="171"/>
      <c r="F127" s="174"/>
      <c r="G127" s="154"/>
      <c r="H127" s="151"/>
      <c r="I127" s="184"/>
      <c r="J127" s="157"/>
      <c r="K127" s="157"/>
      <c r="L127" s="154"/>
      <c r="M127" s="52"/>
      <c r="N127" s="205"/>
      <c r="O127" s="162"/>
      <c r="P127" s="162"/>
      <c r="Q127" s="154"/>
      <c r="R127" s="162"/>
      <c r="S127" s="162"/>
      <c r="T127" s="162"/>
    </row>
    <row r="128" spans="4:20" x14ac:dyDescent="0.3">
      <c r="D128" s="186"/>
      <c r="E128" s="172"/>
      <c r="F128" s="175"/>
      <c r="G128" s="155"/>
      <c r="H128" s="152"/>
      <c r="I128" s="184"/>
      <c r="J128" s="158"/>
      <c r="K128" s="158"/>
      <c r="L128" s="155"/>
      <c r="M128" s="53"/>
      <c r="N128" s="206"/>
      <c r="O128" s="163"/>
      <c r="P128" s="163"/>
      <c r="Q128" s="155"/>
      <c r="R128" s="163"/>
      <c r="S128" s="163"/>
      <c r="T128" s="163"/>
    </row>
    <row r="129" spans="4:20" ht="15" customHeight="1" x14ac:dyDescent="0.3">
      <c r="D129" s="185" t="s">
        <v>171</v>
      </c>
      <c r="E129" s="170" t="s">
        <v>124</v>
      </c>
      <c r="F129" s="173">
        <v>111300</v>
      </c>
      <c r="G129" s="153">
        <v>118800</v>
      </c>
      <c r="H129" s="150"/>
      <c r="I129" s="184"/>
      <c r="J129" s="156">
        <f>G129+K129</f>
        <v>118800</v>
      </c>
      <c r="K129" s="156"/>
      <c r="L129" s="153">
        <v>118800</v>
      </c>
      <c r="M129" s="51"/>
      <c r="N129" s="204"/>
      <c r="O129" s="161">
        <f>L129+P129</f>
        <v>118800</v>
      </c>
      <c r="P129" s="161"/>
      <c r="Q129" s="153">
        <v>118800</v>
      </c>
      <c r="R129" s="161"/>
      <c r="S129" s="161">
        <f>Q129+T129</f>
        <v>118800</v>
      </c>
      <c r="T129" s="161"/>
    </row>
    <row r="130" spans="4:20" x14ac:dyDescent="0.3">
      <c r="D130" s="186"/>
      <c r="E130" s="171"/>
      <c r="F130" s="174"/>
      <c r="G130" s="154"/>
      <c r="H130" s="151"/>
      <c r="I130" s="184"/>
      <c r="J130" s="157"/>
      <c r="K130" s="157"/>
      <c r="L130" s="154"/>
      <c r="M130" s="52"/>
      <c r="N130" s="205"/>
      <c r="O130" s="162"/>
      <c r="P130" s="162"/>
      <c r="Q130" s="154"/>
      <c r="R130" s="162"/>
      <c r="S130" s="162"/>
      <c r="T130" s="162"/>
    </row>
    <row r="131" spans="4:20" x14ac:dyDescent="0.3">
      <c r="D131" s="186"/>
      <c r="E131" s="171"/>
      <c r="F131" s="174"/>
      <c r="G131" s="154"/>
      <c r="H131" s="151"/>
      <c r="I131" s="184"/>
      <c r="J131" s="157"/>
      <c r="K131" s="157"/>
      <c r="L131" s="154"/>
      <c r="M131" s="52"/>
      <c r="N131" s="205"/>
      <c r="O131" s="162"/>
      <c r="P131" s="162"/>
      <c r="Q131" s="154"/>
      <c r="R131" s="162"/>
      <c r="S131" s="162"/>
      <c r="T131" s="162"/>
    </row>
    <row r="132" spans="4:20" x14ac:dyDescent="0.3">
      <c r="D132" s="186"/>
      <c r="E132" s="171"/>
      <c r="F132" s="174"/>
      <c r="G132" s="154"/>
      <c r="H132" s="151"/>
      <c r="I132" s="184"/>
      <c r="J132" s="157"/>
      <c r="K132" s="157"/>
      <c r="L132" s="154"/>
      <c r="M132" s="52"/>
      <c r="N132" s="205"/>
      <c r="O132" s="162"/>
      <c r="P132" s="162"/>
      <c r="Q132" s="154"/>
      <c r="R132" s="162"/>
      <c r="S132" s="162"/>
      <c r="T132" s="162"/>
    </row>
    <row r="133" spans="4:20" ht="14.4" customHeight="1" x14ac:dyDescent="0.3">
      <c r="D133" s="186"/>
      <c r="E133" s="171"/>
      <c r="F133" s="174"/>
      <c r="G133" s="154"/>
      <c r="H133" s="151"/>
      <c r="I133" s="184"/>
      <c r="J133" s="157"/>
      <c r="K133" s="157"/>
      <c r="L133" s="154"/>
      <c r="M133" s="52"/>
      <c r="N133" s="205"/>
      <c r="O133" s="162"/>
      <c r="P133" s="162"/>
      <c r="Q133" s="154"/>
      <c r="R133" s="162"/>
      <c r="S133" s="162"/>
      <c r="T133" s="162"/>
    </row>
    <row r="134" spans="4:20" x14ac:dyDescent="0.3">
      <c r="D134" s="186"/>
      <c r="E134" s="172"/>
      <c r="F134" s="175"/>
      <c r="G134" s="155"/>
      <c r="H134" s="152"/>
      <c r="I134" s="184"/>
      <c r="J134" s="158"/>
      <c r="K134" s="158"/>
      <c r="L134" s="155"/>
      <c r="M134" s="53"/>
      <c r="N134" s="206"/>
      <c r="O134" s="163"/>
      <c r="P134" s="163"/>
      <c r="Q134" s="155"/>
      <c r="R134" s="163"/>
      <c r="S134" s="163"/>
      <c r="T134" s="163"/>
    </row>
    <row r="135" spans="4:20" ht="15" customHeight="1" x14ac:dyDescent="0.3">
      <c r="D135" s="167" t="s">
        <v>171</v>
      </c>
      <c r="E135" s="170" t="s">
        <v>42</v>
      </c>
      <c r="F135" s="173"/>
      <c r="G135" s="153">
        <v>27000</v>
      </c>
      <c r="H135" s="150"/>
      <c r="I135" s="184"/>
      <c r="J135" s="156">
        <f>G135+K135</f>
        <v>27000</v>
      </c>
      <c r="K135" s="156"/>
      <c r="L135" s="153">
        <v>27000</v>
      </c>
      <c r="M135" s="51"/>
      <c r="N135" s="204"/>
      <c r="O135" s="161">
        <f>L135+P135</f>
        <v>27000</v>
      </c>
      <c r="P135" s="161"/>
      <c r="Q135" s="153">
        <v>27000</v>
      </c>
      <c r="R135" s="161"/>
      <c r="S135" s="161">
        <f>Q135+T135</f>
        <v>27000</v>
      </c>
      <c r="T135" s="161"/>
    </row>
    <row r="136" spans="4:20" ht="14.4" customHeight="1" x14ac:dyDescent="0.3">
      <c r="D136" s="168"/>
      <c r="E136" s="171"/>
      <c r="F136" s="174"/>
      <c r="G136" s="154"/>
      <c r="H136" s="151"/>
      <c r="I136" s="184"/>
      <c r="J136" s="157"/>
      <c r="K136" s="157"/>
      <c r="L136" s="154"/>
      <c r="M136" s="52"/>
      <c r="N136" s="205"/>
      <c r="O136" s="162"/>
      <c r="P136" s="162"/>
      <c r="Q136" s="154"/>
      <c r="R136" s="162"/>
      <c r="S136" s="162"/>
      <c r="T136" s="162"/>
    </row>
    <row r="137" spans="4:20" x14ac:dyDescent="0.3">
      <c r="D137" s="169"/>
      <c r="E137" s="172"/>
      <c r="F137" s="175"/>
      <c r="G137" s="155"/>
      <c r="H137" s="152"/>
      <c r="I137" s="184"/>
      <c r="J137" s="158"/>
      <c r="K137" s="158"/>
      <c r="L137" s="155"/>
      <c r="M137" s="53"/>
      <c r="N137" s="206"/>
      <c r="O137" s="163"/>
      <c r="P137" s="163"/>
      <c r="Q137" s="155"/>
      <c r="R137" s="163"/>
      <c r="S137" s="163"/>
      <c r="T137" s="163"/>
    </row>
    <row r="138" spans="4:20" ht="15" customHeight="1" x14ac:dyDescent="0.3">
      <c r="D138" s="167" t="s">
        <v>171</v>
      </c>
      <c r="E138" s="201" t="s">
        <v>107</v>
      </c>
      <c r="F138" s="97"/>
      <c r="G138" s="153">
        <v>244544</v>
      </c>
      <c r="H138" s="91"/>
      <c r="I138" s="96"/>
      <c r="J138" s="156">
        <f>G138+K138</f>
        <v>244544</v>
      </c>
      <c r="K138" s="156"/>
      <c r="L138" s="153">
        <v>244544</v>
      </c>
      <c r="M138" s="98"/>
      <c r="N138" s="94"/>
      <c r="O138" s="211">
        <f>L138+P138</f>
        <v>244544</v>
      </c>
      <c r="P138" s="211"/>
      <c r="Q138" s="153">
        <v>244544</v>
      </c>
      <c r="R138" s="89"/>
      <c r="S138" s="161">
        <f>Q138+T138</f>
        <v>244544</v>
      </c>
      <c r="T138" s="161"/>
    </row>
    <row r="139" spans="4:20" ht="15" customHeight="1" x14ac:dyDescent="0.3">
      <c r="D139" s="168"/>
      <c r="E139" s="202"/>
      <c r="F139" s="97"/>
      <c r="G139" s="154"/>
      <c r="H139" s="91"/>
      <c r="I139" s="96"/>
      <c r="J139" s="157"/>
      <c r="K139" s="157"/>
      <c r="L139" s="154"/>
      <c r="M139" s="98"/>
      <c r="N139" s="94"/>
      <c r="O139" s="211"/>
      <c r="P139" s="211"/>
      <c r="Q139" s="154"/>
      <c r="R139" s="89"/>
      <c r="S139" s="162"/>
      <c r="T139" s="162"/>
    </row>
    <row r="140" spans="4:20" ht="30" customHeight="1" x14ac:dyDescent="0.3">
      <c r="D140" s="169"/>
      <c r="E140" s="203"/>
      <c r="F140" s="97"/>
      <c r="G140" s="155"/>
      <c r="H140" s="91"/>
      <c r="I140" s="96"/>
      <c r="J140" s="158"/>
      <c r="K140" s="158"/>
      <c r="L140" s="155"/>
      <c r="M140" s="98"/>
      <c r="N140" s="94"/>
      <c r="O140" s="211"/>
      <c r="P140" s="211"/>
      <c r="Q140" s="155"/>
      <c r="R140" s="89"/>
      <c r="S140" s="163"/>
      <c r="T140" s="163"/>
    </row>
    <row r="141" spans="4:20" ht="15" customHeight="1" x14ac:dyDescent="0.3">
      <c r="D141" s="167" t="s">
        <v>171</v>
      </c>
      <c r="E141" s="201" t="s">
        <v>90</v>
      </c>
      <c r="F141" s="97"/>
      <c r="G141" s="153">
        <v>26185.1</v>
      </c>
      <c r="H141" s="91"/>
      <c r="I141" s="96"/>
      <c r="J141" s="156">
        <f>G141+K141</f>
        <v>26185.1</v>
      </c>
      <c r="K141" s="156"/>
      <c r="L141" s="153">
        <v>26185.1</v>
      </c>
      <c r="M141" s="98"/>
      <c r="N141" s="94"/>
      <c r="O141" s="161">
        <f>L141+P141</f>
        <v>26185.1</v>
      </c>
      <c r="P141" s="161"/>
      <c r="Q141" s="153">
        <v>26185.1</v>
      </c>
      <c r="R141" s="89"/>
      <c r="S141" s="161">
        <f>Q141+T141</f>
        <v>26185.1</v>
      </c>
      <c r="T141" s="161"/>
    </row>
    <row r="142" spans="4:20" x14ac:dyDescent="0.3">
      <c r="D142" s="168"/>
      <c r="E142" s="202"/>
      <c r="F142" s="97"/>
      <c r="G142" s="154"/>
      <c r="H142" s="91"/>
      <c r="I142" s="96"/>
      <c r="J142" s="157"/>
      <c r="K142" s="157"/>
      <c r="L142" s="154"/>
      <c r="M142" s="98"/>
      <c r="N142" s="94"/>
      <c r="O142" s="162"/>
      <c r="P142" s="162"/>
      <c r="Q142" s="154"/>
      <c r="R142" s="89"/>
      <c r="S142" s="162"/>
      <c r="T142" s="162"/>
    </row>
    <row r="143" spans="4:20" ht="102.75" customHeight="1" x14ac:dyDescent="0.3">
      <c r="D143" s="168"/>
      <c r="E143" s="202"/>
      <c r="F143" s="97"/>
      <c r="G143" s="154"/>
      <c r="H143" s="91"/>
      <c r="I143" s="104"/>
      <c r="J143" s="158"/>
      <c r="K143" s="158"/>
      <c r="L143" s="154"/>
      <c r="M143" s="98"/>
      <c r="N143" s="94"/>
      <c r="O143" s="163"/>
      <c r="P143" s="163"/>
      <c r="Q143" s="154"/>
      <c r="R143" s="89"/>
      <c r="S143" s="163"/>
      <c r="T143" s="163"/>
    </row>
    <row r="144" spans="4:20" ht="83.25" customHeight="1" x14ac:dyDescent="0.3">
      <c r="D144" s="106" t="s">
        <v>161</v>
      </c>
      <c r="E144" s="107" t="s">
        <v>178</v>
      </c>
      <c r="F144" s="34"/>
      <c r="G144" s="57">
        <v>3314304</v>
      </c>
      <c r="H144" s="108"/>
      <c r="I144" s="103"/>
      <c r="J144" s="111">
        <f>G144+K144</f>
        <v>3314304</v>
      </c>
      <c r="K144" s="111"/>
      <c r="L144" s="57">
        <v>3314304</v>
      </c>
      <c r="M144" s="103"/>
      <c r="N144" s="33"/>
      <c r="O144" s="33">
        <f>L144+P144</f>
        <v>3314304</v>
      </c>
      <c r="P144" s="33"/>
      <c r="Q144" s="57">
        <v>3314304</v>
      </c>
      <c r="R144" s="89"/>
      <c r="S144" s="123">
        <f>Q144+T144</f>
        <v>3314304</v>
      </c>
      <c r="T144" s="123"/>
    </row>
    <row r="145" spans="4:20" ht="84.75" customHeight="1" x14ac:dyDescent="0.3">
      <c r="D145" s="100" t="s">
        <v>162</v>
      </c>
      <c r="E145" s="99" t="s">
        <v>176</v>
      </c>
      <c r="F145" s="97"/>
      <c r="G145" s="90">
        <v>4014384</v>
      </c>
      <c r="H145" s="91"/>
      <c r="I145" s="105"/>
      <c r="J145" s="116">
        <f>G145+K145</f>
        <v>4014384</v>
      </c>
      <c r="K145" s="116"/>
      <c r="L145" s="90">
        <v>9032364</v>
      </c>
      <c r="M145" s="98"/>
      <c r="N145" s="94"/>
      <c r="O145" s="113">
        <f>L145+P145</f>
        <v>9032364</v>
      </c>
      <c r="P145" s="113"/>
      <c r="Q145" s="90">
        <v>9032364</v>
      </c>
      <c r="R145" s="89"/>
      <c r="S145" s="123">
        <f>Q145+T145</f>
        <v>9032364</v>
      </c>
      <c r="T145" s="123"/>
    </row>
    <row r="146" spans="4:20" ht="20.25" customHeight="1" x14ac:dyDescent="0.3">
      <c r="D146" s="164" t="s">
        <v>172</v>
      </c>
      <c r="E146" s="181" t="s">
        <v>177</v>
      </c>
      <c r="F146" s="173">
        <v>1343978</v>
      </c>
      <c r="G146" s="153">
        <v>1665406</v>
      </c>
      <c r="H146" s="150"/>
      <c r="I146" s="184"/>
      <c r="J146" s="159">
        <f>G146+K146</f>
        <v>1665406</v>
      </c>
      <c r="K146" s="156"/>
      <c r="L146" s="153">
        <v>1665406</v>
      </c>
      <c r="M146" s="51"/>
      <c r="N146" s="204"/>
      <c r="O146" s="161">
        <f>L146+P146</f>
        <v>1665406</v>
      </c>
      <c r="P146" s="161"/>
      <c r="Q146" s="153">
        <v>1665406</v>
      </c>
      <c r="R146" s="161"/>
      <c r="S146" s="161">
        <f>Q146+T146</f>
        <v>1665406</v>
      </c>
      <c r="T146" s="161"/>
    </row>
    <row r="147" spans="4:20" ht="33.75" customHeight="1" x14ac:dyDescent="0.3">
      <c r="D147" s="165"/>
      <c r="E147" s="182"/>
      <c r="F147" s="174"/>
      <c r="G147" s="154"/>
      <c r="H147" s="151"/>
      <c r="I147" s="184"/>
      <c r="J147" s="160"/>
      <c r="K147" s="157"/>
      <c r="L147" s="154"/>
      <c r="M147" s="52"/>
      <c r="N147" s="205"/>
      <c r="O147" s="162"/>
      <c r="P147" s="162"/>
      <c r="Q147" s="154"/>
      <c r="R147" s="162"/>
      <c r="S147" s="163"/>
      <c r="T147" s="163"/>
    </row>
    <row r="148" spans="4:20" ht="14.25" hidden="1" customHeight="1" x14ac:dyDescent="0.3">
      <c r="D148" s="165"/>
      <c r="E148" s="182"/>
      <c r="F148" s="174"/>
      <c r="G148" s="155"/>
      <c r="H148" s="151"/>
      <c r="I148" s="184"/>
      <c r="J148" s="117"/>
      <c r="K148" s="117"/>
      <c r="L148" s="155"/>
      <c r="M148" s="52"/>
      <c r="N148" s="205"/>
      <c r="O148" s="113"/>
      <c r="P148" s="113"/>
      <c r="Q148" s="155"/>
      <c r="R148" s="163"/>
      <c r="S148" s="123"/>
      <c r="T148" s="123"/>
    </row>
    <row r="149" spans="4:20" ht="15" hidden="1" customHeight="1" x14ac:dyDescent="0.3">
      <c r="D149" s="166"/>
      <c r="E149" s="183"/>
      <c r="F149" s="175"/>
      <c r="G149" s="57"/>
      <c r="H149" s="47"/>
      <c r="I149" s="184"/>
      <c r="J149" s="111"/>
      <c r="K149" s="111"/>
      <c r="L149" s="57"/>
      <c r="M149" s="53"/>
      <c r="N149" s="206"/>
      <c r="O149" s="114"/>
      <c r="P149" s="114"/>
      <c r="Q149" s="57"/>
      <c r="R149" s="33"/>
      <c r="S149" s="33"/>
      <c r="T149" s="33"/>
    </row>
    <row r="150" spans="4:20" ht="72.75" customHeight="1" x14ac:dyDescent="0.3">
      <c r="D150" s="92" t="s">
        <v>173</v>
      </c>
      <c r="E150" s="13" t="s">
        <v>175</v>
      </c>
      <c r="F150" s="34"/>
      <c r="G150" s="57">
        <v>9960</v>
      </c>
      <c r="H150" s="34"/>
      <c r="I150" s="96"/>
      <c r="J150" s="111">
        <f>G150+K150</f>
        <v>9960</v>
      </c>
      <c r="K150" s="111"/>
      <c r="L150" s="57">
        <v>9960</v>
      </c>
      <c r="M150" s="96"/>
      <c r="N150" s="33"/>
      <c r="O150" s="33">
        <f>L150+P150</f>
        <v>9960</v>
      </c>
      <c r="P150" s="33"/>
      <c r="Q150" s="57">
        <v>9960</v>
      </c>
      <c r="R150" s="93"/>
      <c r="S150" s="33">
        <f>Q150+T150</f>
        <v>9960</v>
      </c>
      <c r="T150" s="33"/>
    </row>
    <row r="151" spans="4:20" x14ac:dyDescent="0.3">
      <c r="D151" s="176" t="s">
        <v>160</v>
      </c>
      <c r="E151" s="178" t="s">
        <v>125</v>
      </c>
      <c r="F151" s="173">
        <v>418977.25</v>
      </c>
      <c r="G151" s="153">
        <v>1104790.05</v>
      </c>
      <c r="H151" s="150"/>
      <c r="I151" s="184"/>
      <c r="J151" s="156">
        <f>G151+K151</f>
        <v>1104790.05</v>
      </c>
      <c r="K151" s="156"/>
      <c r="L151" s="153">
        <v>1146772.1000000001</v>
      </c>
      <c r="M151" s="51"/>
      <c r="N151" s="204"/>
      <c r="O151" s="161">
        <f>L151+P151</f>
        <v>1146772.1000000001</v>
      </c>
      <c r="P151" s="161"/>
      <c r="Q151" s="153">
        <v>1192680.96</v>
      </c>
      <c r="R151" s="161"/>
      <c r="S151" s="161">
        <f>Q151+T151</f>
        <v>1192680.96</v>
      </c>
      <c r="T151" s="161"/>
    </row>
    <row r="152" spans="4:20" x14ac:dyDescent="0.3">
      <c r="D152" s="177"/>
      <c r="E152" s="179"/>
      <c r="F152" s="174"/>
      <c r="G152" s="154"/>
      <c r="H152" s="151"/>
      <c r="I152" s="184"/>
      <c r="J152" s="157"/>
      <c r="K152" s="157"/>
      <c r="L152" s="154"/>
      <c r="M152" s="52"/>
      <c r="N152" s="205"/>
      <c r="O152" s="162"/>
      <c r="P152" s="162"/>
      <c r="Q152" s="154"/>
      <c r="R152" s="162"/>
      <c r="S152" s="162"/>
      <c r="T152" s="162"/>
    </row>
    <row r="153" spans="4:20" ht="14.4" customHeight="1" x14ac:dyDescent="0.3">
      <c r="D153" s="177"/>
      <c r="E153" s="179"/>
      <c r="F153" s="174"/>
      <c r="G153" s="154"/>
      <c r="H153" s="151"/>
      <c r="I153" s="184"/>
      <c r="J153" s="157"/>
      <c r="K153" s="157"/>
      <c r="L153" s="154"/>
      <c r="M153" s="52"/>
      <c r="N153" s="205"/>
      <c r="O153" s="162"/>
      <c r="P153" s="162"/>
      <c r="Q153" s="154"/>
      <c r="R153" s="162"/>
      <c r="S153" s="162"/>
      <c r="T153" s="162"/>
    </row>
    <row r="154" spans="4:20" ht="21.6" customHeight="1" x14ac:dyDescent="0.3">
      <c r="D154" s="177"/>
      <c r="E154" s="180"/>
      <c r="F154" s="175"/>
      <c r="G154" s="155"/>
      <c r="H154" s="152"/>
      <c r="I154" s="184"/>
      <c r="J154" s="158"/>
      <c r="K154" s="158"/>
      <c r="L154" s="155"/>
      <c r="M154" s="53"/>
      <c r="N154" s="206"/>
      <c r="O154" s="163"/>
      <c r="P154" s="163"/>
      <c r="Q154" s="155"/>
      <c r="R154" s="163"/>
      <c r="S154" s="163"/>
      <c r="T154" s="163"/>
    </row>
    <row r="155" spans="4:20" x14ac:dyDescent="0.3">
      <c r="D155" s="14" t="s">
        <v>163</v>
      </c>
      <c r="E155" s="30" t="s">
        <v>43</v>
      </c>
      <c r="F155" s="32" t="e">
        <f>F156+#REF!</f>
        <v>#REF!</v>
      </c>
      <c r="G155" s="32">
        <f>G156</f>
        <v>11152710</v>
      </c>
      <c r="H155" s="32">
        <f t="shared" ref="H155:K155" si="71">H156</f>
        <v>0</v>
      </c>
      <c r="I155" s="32">
        <f t="shared" si="71"/>
        <v>0</v>
      </c>
      <c r="J155" s="32">
        <f t="shared" si="71"/>
        <v>11354905</v>
      </c>
      <c r="K155" s="32">
        <f t="shared" si="71"/>
        <v>202195</v>
      </c>
      <c r="L155" s="32">
        <f t="shared" ref="L155:T155" si="72">L156</f>
        <v>0</v>
      </c>
      <c r="M155" s="32">
        <f t="shared" si="72"/>
        <v>0</v>
      </c>
      <c r="N155" s="32">
        <f t="shared" si="72"/>
        <v>0</v>
      </c>
      <c r="O155" s="32">
        <f t="shared" si="72"/>
        <v>0</v>
      </c>
      <c r="P155" s="32">
        <f t="shared" si="72"/>
        <v>0</v>
      </c>
      <c r="Q155" s="32">
        <f t="shared" si="72"/>
        <v>0</v>
      </c>
      <c r="R155" s="32">
        <f t="shared" si="72"/>
        <v>0</v>
      </c>
      <c r="S155" s="32">
        <f t="shared" si="72"/>
        <v>0</v>
      </c>
      <c r="T155" s="32">
        <f t="shared" si="72"/>
        <v>0</v>
      </c>
    </row>
    <row r="156" spans="4:20" ht="55.2" x14ac:dyDescent="0.3">
      <c r="D156" s="88" t="s">
        <v>164</v>
      </c>
      <c r="E156" s="26" t="s">
        <v>44</v>
      </c>
      <c r="F156" s="71">
        <f>F158+F159+F160+F161</f>
        <v>6329050</v>
      </c>
      <c r="G156" s="70">
        <f>G158+G159+G160+G161+G157</f>
        <v>11152710</v>
      </c>
      <c r="H156" s="120">
        <f t="shared" ref="H156:K156" si="73">H158+H159+H160+H161+H157</f>
        <v>0</v>
      </c>
      <c r="I156" s="120">
        <f t="shared" si="73"/>
        <v>0</v>
      </c>
      <c r="J156" s="120">
        <f t="shared" si="73"/>
        <v>11354905</v>
      </c>
      <c r="K156" s="120">
        <f t="shared" si="73"/>
        <v>202195</v>
      </c>
      <c r="L156" s="101">
        <f t="shared" ref="L156:T156" si="74">L158+L159+L160+L161+L157</f>
        <v>0</v>
      </c>
      <c r="M156" s="120">
        <f t="shared" si="74"/>
        <v>0</v>
      </c>
      <c r="N156" s="120">
        <f t="shared" si="74"/>
        <v>0</v>
      </c>
      <c r="O156" s="120">
        <f t="shared" si="74"/>
        <v>0</v>
      </c>
      <c r="P156" s="120">
        <f t="shared" si="74"/>
        <v>0</v>
      </c>
      <c r="Q156" s="120">
        <f t="shared" si="74"/>
        <v>0</v>
      </c>
      <c r="R156" s="120">
        <f t="shared" si="74"/>
        <v>0</v>
      </c>
      <c r="S156" s="120">
        <f t="shared" si="74"/>
        <v>0</v>
      </c>
      <c r="T156" s="120">
        <f t="shared" si="74"/>
        <v>0</v>
      </c>
    </row>
    <row r="157" spans="4:20" ht="69" x14ac:dyDescent="0.3">
      <c r="D157" s="102" t="s">
        <v>165</v>
      </c>
      <c r="E157" s="124" t="s">
        <v>179</v>
      </c>
      <c r="F157" s="125"/>
      <c r="G157" s="125">
        <v>2685000</v>
      </c>
      <c r="H157" s="101"/>
      <c r="I157" s="101"/>
      <c r="J157" s="120">
        <f>G157+K157</f>
        <v>2685000</v>
      </c>
      <c r="K157" s="120"/>
      <c r="L157" s="43"/>
      <c r="M157" s="101"/>
      <c r="N157" s="101"/>
      <c r="O157" s="120">
        <f>L157+P157</f>
        <v>0</v>
      </c>
      <c r="P157" s="120"/>
      <c r="Q157" s="43"/>
      <c r="R157" s="101"/>
      <c r="S157" s="120">
        <f>Q157+T157</f>
        <v>0</v>
      </c>
      <c r="T157" s="120"/>
    </row>
    <row r="158" spans="4:20" ht="90" customHeight="1" x14ac:dyDescent="0.3">
      <c r="D158" s="88" t="s">
        <v>165</v>
      </c>
      <c r="E158" s="124" t="s">
        <v>127</v>
      </c>
      <c r="F158" s="56">
        <v>1430000</v>
      </c>
      <c r="G158" s="56">
        <v>2535000</v>
      </c>
      <c r="H158" s="34"/>
      <c r="I158" s="35"/>
      <c r="J158" s="120">
        <f t="shared" ref="J158:J162" si="75">G158+K158</f>
        <v>2535000</v>
      </c>
      <c r="K158" s="120"/>
      <c r="L158" s="43"/>
      <c r="M158" s="46"/>
      <c r="N158" s="33"/>
      <c r="O158" s="120">
        <f t="shared" ref="O158:O162" si="76">L158+P158</f>
        <v>0</v>
      </c>
      <c r="P158" s="33"/>
      <c r="Q158" s="43"/>
      <c r="R158" s="33"/>
      <c r="S158" s="120">
        <f t="shared" ref="S158:S162" si="77">Q158+T158</f>
        <v>0</v>
      </c>
      <c r="T158" s="33"/>
    </row>
    <row r="159" spans="4:20" ht="87" customHeight="1" x14ac:dyDescent="0.3">
      <c r="D159" s="88" t="s">
        <v>165</v>
      </c>
      <c r="E159" s="126" t="s">
        <v>126</v>
      </c>
      <c r="F159" s="56">
        <v>4762000</v>
      </c>
      <c r="G159" s="56">
        <v>5780000</v>
      </c>
      <c r="H159" s="34"/>
      <c r="I159" s="40"/>
      <c r="J159" s="120">
        <f t="shared" si="75"/>
        <v>5982195</v>
      </c>
      <c r="K159" s="120">
        <v>202195</v>
      </c>
      <c r="L159" s="43"/>
      <c r="M159" s="46"/>
      <c r="N159" s="33"/>
      <c r="O159" s="120">
        <f t="shared" si="76"/>
        <v>0</v>
      </c>
      <c r="P159" s="33"/>
      <c r="Q159" s="43"/>
      <c r="R159" s="33"/>
      <c r="S159" s="120">
        <f t="shared" si="77"/>
        <v>0</v>
      </c>
      <c r="T159" s="33"/>
    </row>
    <row r="160" spans="4:20" ht="41.4" x14ac:dyDescent="0.3">
      <c r="D160" s="88" t="s">
        <v>164</v>
      </c>
      <c r="E160" s="124" t="s">
        <v>101</v>
      </c>
      <c r="F160" s="56">
        <v>113970</v>
      </c>
      <c r="G160" s="56">
        <v>131190</v>
      </c>
      <c r="H160" s="34"/>
      <c r="I160" s="35"/>
      <c r="J160" s="120">
        <f t="shared" si="75"/>
        <v>131190</v>
      </c>
      <c r="K160" s="120"/>
      <c r="L160" s="43"/>
      <c r="M160" s="46"/>
      <c r="N160" s="33"/>
      <c r="O160" s="120">
        <f t="shared" si="76"/>
        <v>0</v>
      </c>
      <c r="P160" s="33"/>
      <c r="Q160" s="43"/>
      <c r="R160" s="33"/>
      <c r="S160" s="120">
        <f t="shared" si="77"/>
        <v>0</v>
      </c>
      <c r="T160" s="33"/>
    </row>
    <row r="161" spans="4:21" ht="64.5" customHeight="1" x14ac:dyDescent="0.3">
      <c r="D161" s="88" t="s">
        <v>164</v>
      </c>
      <c r="E161" s="124" t="s">
        <v>138</v>
      </c>
      <c r="F161" s="56">
        <v>23080</v>
      </c>
      <c r="G161" s="56">
        <v>21520</v>
      </c>
      <c r="H161" s="34"/>
      <c r="I161" s="71"/>
      <c r="J161" s="120">
        <f t="shared" si="75"/>
        <v>21520</v>
      </c>
      <c r="K161" s="120"/>
      <c r="L161" s="43"/>
      <c r="M161" s="71"/>
      <c r="N161" s="33"/>
      <c r="O161" s="120">
        <f t="shared" si="76"/>
        <v>0</v>
      </c>
      <c r="P161" s="33"/>
      <c r="Q161" s="43"/>
      <c r="R161" s="33"/>
      <c r="S161" s="120">
        <f t="shared" si="77"/>
        <v>0</v>
      </c>
      <c r="T161" s="33"/>
    </row>
    <row r="162" spans="4:21" ht="64.5" customHeight="1" x14ac:dyDescent="0.3">
      <c r="D162" s="135" t="s">
        <v>196</v>
      </c>
      <c r="E162" s="134" t="s">
        <v>195</v>
      </c>
      <c r="F162" s="131"/>
      <c r="G162" s="131">
        <v>1118.45</v>
      </c>
      <c r="H162" s="131"/>
      <c r="I162" s="111"/>
      <c r="J162" s="120">
        <f t="shared" si="75"/>
        <v>1118.45</v>
      </c>
      <c r="K162" s="132"/>
      <c r="L162" s="43"/>
      <c r="M162" s="120"/>
      <c r="N162" s="33"/>
      <c r="O162" s="120">
        <f t="shared" si="76"/>
        <v>0</v>
      </c>
      <c r="P162" s="33"/>
      <c r="Q162" s="43"/>
      <c r="R162" s="33"/>
      <c r="S162" s="120">
        <f t="shared" si="77"/>
        <v>0</v>
      </c>
      <c r="T162" s="33"/>
    </row>
    <row r="163" spans="4:21" x14ac:dyDescent="0.3">
      <c r="D163" s="13"/>
      <c r="E163" s="127" t="s">
        <v>45</v>
      </c>
      <c r="F163" s="128" t="e">
        <f>SUM(F16+F84+#REF!)</f>
        <v>#REF!</v>
      </c>
      <c r="G163" s="128">
        <f>SUM(G16+G84+G162)</f>
        <v>614080807.60000014</v>
      </c>
      <c r="H163" s="128">
        <f t="shared" ref="H163:T163" si="78">SUM(H16+H84+H162)</f>
        <v>0</v>
      </c>
      <c r="I163" s="128">
        <f t="shared" si="78"/>
        <v>0</v>
      </c>
      <c r="J163" s="128">
        <f t="shared" si="78"/>
        <v>624302745.32000005</v>
      </c>
      <c r="K163" s="128">
        <f t="shared" si="78"/>
        <v>9408465.7200000007</v>
      </c>
      <c r="L163" s="128">
        <f t="shared" si="78"/>
        <v>613217908.70000005</v>
      </c>
      <c r="M163" s="128">
        <f t="shared" si="78"/>
        <v>0</v>
      </c>
      <c r="N163" s="128">
        <f t="shared" si="78"/>
        <v>0</v>
      </c>
      <c r="O163" s="128">
        <f t="shared" si="78"/>
        <v>613217908.70000005</v>
      </c>
      <c r="P163" s="128">
        <f t="shared" si="78"/>
        <v>0</v>
      </c>
      <c r="Q163" s="128">
        <f t="shared" si="78"/>
        <v>596169114.05999994</v>
      </c>
      <c r="R163" s="128">
        <f t="shared" si="78"/>
        <v>0</v>
      </c>
      <c r="S163" s="128">
        <f t="shared" si="78"/>
        <v>596169114.05999994</v>
      </c>
      <c r="T163" s="128">
        <f t="shared" si="78"/>
        <v>0</v>
      </c>
    </row>
    <row r="164" spans="4:21" x14ac:dyDescent="0.3">
      <c r="E164" s="42"/>
      <c r="F164" s="42"/>
      <c r="G164" s="42"/>
    </row>
    <row r="165" spans="4:21" ht="15.6" x14ac:dyDescent="0.3">
      <c r="E165" s="39"/>
      <c r="F165" s="42"/>
      <c r="G165" s="129"/>
      <c r="I165" s="21"/>
      <c r="J165" s="21">
        <v>6731965.7999999998</v>
      </c>
      <c r="K165" s="21"/>
      <c r="L165" s="21"/>
      <c r="M165" s="21"/>
    </row>
    <row r="166" spans="4:21" x14ac:dyDescent="0.3">
      <c r="E166" s="42"/>
      <c r="F166" s="42"/>
      <c r="G166" s="130">
        <f>G163+G165</f>
        <v>614080807.60000014</v>
      </c>
      <c r="H166" s="130">
        <f t="shared" ref="H166:T166" si="79">H163+H165</f>
        <v>0</v>
      </c>
      <c r="I166" s="130">
        <f t="shared" si="79"/>
        <v>0</v>
      </c>
      <c r="J166" s="130">
        <f t="shared" si="79"/>
        <v>631034711.12</v>
      </c>
      <c r="K166" s="130">
        <f t="shared" si="79"/>
        <v>9408465.7200000007</v>
      </c>
      <c r="L166" s="130">
        <f t="shared" si="79"/>
        <v>613217908.70000005</v>
      </c>
      <c r="M166" s="130">
        <f t="shared" si="79"/>
        <v>0</v>
      </c>
      <c r="N166" s="130">
        <f t="shared" si="79"/>
        <v>0</v>
      </c>
      <c r="O166" s="130">
        <f t="shared" si="79"/>
        <v>613217908.70000005</v>
      </c>
      <c r="P166" s="130">
        <f t="shared" si="79"/>
        <v>0</v>
      </c>
      <c r="Q166" s="130">
        <f t="shared" si="79"/>
        <v>596169114.05999994</v>
      </c>
      <c r="R166" s="130">
        <f t="shared" si="79"/>
        <v>0</v>
      </c>
      <c r="S166" s="130">
        <f t="shared" si="79"/>
        <v>596169114.05999994</v>
      </c>
      <c r="T166" s="130">
        <f t="shared" si="79"/>
        <v>0</v>
      </c>
    </row>
    <row r="167" spans="4:21" x14ac:dyDescent="0.3">
      <c r="I167" s="19"/>
      <c r="J167" s="19"/>
      <c r="K167" s="19"/>
      <c r="L167" s="19"/>
      <c r="M167" s="19"/>
      <c r="U167" s="20"/>
    </row>
  </sheetData>
  <mergeCells count="214">
    <mergeCell ref="J151:J154"/>
    <mergeCell ref="K151:K154"/>
    <mergeCell ref="S146:S147"/>
    <mergeCell ref="T146:T147"/>
    <mergeCell ref="O151:O154"/>
    <mergeCell ref="P151:P154"/>
    <mergeCell ref="S151:S154"/>
    <mergeCell ref="T151:T154"/>
    <mergeCell ref="J52:J53"/>
    <mergeCell ref="J65:J66"/>
    <mergeCell ref="J76:J77"/>
    <mergeCell ref="O52:O53"/>
    <mergeCell ref="O65:O66"/>
    <mergeCell ref="O76:O77"/>
    <mergeCell ref="S52:S53"/>
    <mergeCell ref="S65:S66"/>
    <mergeCell ref="S76:S77"/>
    <mergeCell ref="J105:J109"/>
    <mergeCell ref="K105:K109"/>
    <mergeCell ref="J110:J114"/>
    <mergeCell ref="K110:K114"/>
    <mergeCell ref="J116:J120"/>
    <mergeCell ref="K116:K120"/>
    <mergeCell ref="J121:J123"/>
    <mergeCell ref="O124:O128"/>
    <mergeCell ref="P124:P128"/>
    <mergeCell ref="S124:S128"/>
    <mergeCell ref="T124:T128"/>
    <mergeCell ref="O129:O134"/>
    <mergeCell ref="P129:P134"/>
    <mergeCell ref="S129:S134"/>
    <mergeCell ref="T129:T134"/>
    <mergeCell ref="R129:R134"/>
    <mergeCell ref="S135:S137"/>
    <mergeCell ref="T135:T137"/>
    <mergeCell ref="O138:O140"/>
    <mergeCell ref="P138:P140"/>
    <mergeCell ref="S138:S140"/>
    <mergeCell ref="T138:T140"/>
    <mergeCell ref="O141:O143"/>
    <mergeCell ref="P141:P143"/>
    <mergeCell ref="S141:S143"/>
    <mergeCell ref="T141:T143"/>
    <mergeCell ref="R135:R137"/>
    <mergeCell ref="O121:O123"/>
    <mergeCell ref="P121:P123"/>
    <mergeCell ref="S105:S109"/>
    <mergeCell ref="T105:T109"/>
    <mergeCell ref="O110:O114"/>
    <mergeCell ref="P110:P114"/>
    <mergeCell ref="S110:S114"/>
    <mergeCell ref="T110:T114"/>
    <mergeCell ref="O116:O120"/>
    <mergeCell ref="P116:P120"/>
    <mergeCell ref="S116:S120"/>
    <mergeCell ref="T116:T120"/>
    <mergeCell ref="O105:O109"/>
    <mergeCell ref="P105:P109"/>
    <mergeCell ref="S121:S123"/>
    <mergeCell ref="T121:T123"/>
    <mergeCell ref="R76:R77"/>
    <mergeCell ref="G52:G53"/>
    <mergeCell ref="H52:H53"/>
    <mergeCell ref="M52:M53"/>
    <mergeCell ref="R52:R53"/>
    <mergeCell ref="G65:G66"/>
    <mergeCell ref="H65:H66"/>
    <mergeCell ref="M65:M66"/>
    <mergeCell ref="R65:R66"/>
    <mergeCell ref="I76:I77"/>
    <mergeCell ref="L52:L53"/>
    <mergeCell ref="Q52:Q53"/>
    <mergeCell ref="L76:L77"/>
    <mergeCell ref="Q76:Q77"/>
    <mergeCell ref="F105:F109"/>
    <mergeCell ref="N129:N134"/>
    <mergeCell ref="N135:N137"/>
    <mergeCell ref="N146:N149"/>
    <mergeCell ref="N151:N154"/>
    <mergeCell ref="N52:N53"/>
    <mergeCell ref="F65:F66"/>
    <mergeCell ref="N65:N66"/>
    <mergeCell ref="F76:F77"/>
    <mergeCell ref="N76:N77"/>
    <mergeCell ref="N110:N114"/>
    <mergeCell ref="N116:N120"/>
    <mergeCell ref="N121:N123"/>
    <mergeCell ref="N124:N128"/>
    <mergeCell ref="F116:F120"/>
    <mergeCell ref="F121:F123"/>
    <mergeCell ref="F124:F128"/>
    <mergeCell ref="N105:N109"/>
    <mergeCell ref="I151:I154"/>
    <mergeCell ref="G151:G154"/>
    <mergeCell ref="H151:H154"/>
    <mergeCell ref="G76:G77"/>
    <mergeCell ref="L65:L66"/>
    <mergeCell ref="H76:H77"/>
    <mergeCell ref="E116:E120"/>
    <mergeCell ref="I116:I120"/>
    <mergeCell ref="E121:E123"/>
    <mergeCell ref="I121:I123"/>
    <mergeCell ref="H124:H128"/>
    <mergeCell ref="I135:I137"/>
    <mergeCell ref="F146:F149"/>
    <mergeCell ref="F135:F137"/>
    <mergeCell ref="G124:G128"/>
    <mergeCell ref="H129:H134"/>
    <mergeCell ref="G141:G143"/>
    <mergeCell ref="G138:G140"/>
    <mergeCell ref="E141:E143"/>
    <mergeCell ref="E138:E140"/>
    <mergeCell ref="E1:I1"/>
    <mergeCell ref="E12:N12"/>
    <mergeCell ref="D76:D77"/>
    <mergeCell ref="E52:E53"/>
    <mergeCell ref="I52:I53"/>
    <mergeCell ref="D65:D66"/>
    <mergeCell ref="E65:E66"/>
    <mergeCell ref="I65:I66"/>
    <mergeCell ref="F52:F53"/>
    <mergeCell ref="D52:D53"/>
    <mergeCell ref="E76:E77"/>
    <mergeCell ref="D13:Q13"/>
    <mergeCell ref="Q65:Q66"/>
    <mergeCell ref="E9:Q9"/>
    <mergeCell ref="E10:Q10"/>
    <mergeCell ref="E11:Q11"/>
    <mergeCell ref="E8:Q8"/>
    <mergeCell ref="D105:D109"/>
    <mergeCell ref="D129:D134"/>
    <mergeCell ref="E129:E134"/>
    <mergeCell ref="I129:I134"/>
    <mergeCell ref="F129:F134"/>
    <mergeCell ref="F110:F114"/>
    <mergeCell ref="D110:D114"/>
    <mergeCell ref="D116:D120"/>
    <mergeCell ref="D121:D123"/>
    <mergeCell ref="D124:D128"/>
    <mergeCell ref="G129:G134"/>
    <mergeCell ref="G105:G109"/>
    <mergeCell ref="G110:G114"/>
    <mergeCell ref="G116:G120"/>
    <mergeCell ref="G121:G123"/>
    <mergeCell ref="E105:E109"/>
    <mergeCell ref="I105:I109"/>
    <mergeCell ref="E124:E128"/>
    <mergeCell ref="I124:I128"/>
    <mergeCell ref="H110:H114"/>
    <mergeCell ref="H116:H120"/>
    <mergeCell ref="H121:H123"/>
    <mergeCell ref="E110:E114"/>
    <mergeCell ref="I110:I114"/>
    <mergeCell ref="L151:L154"/>
    <mergeCell ref="Q141:Q143"/>
    <mergeCell ref="L141:L143"/>
    <mergeCell ref="Q138:Q140"/>
    <mergeCell ref="L138:L140"/>
    <mergeCell ref="D146:D149"/>
    <mergeCell ref="D135:D137"/>
    <mergeCell ref="E135:E137"/>
    <mergeCell ref="F151:F154"/>
    <mergeCell ref="D151:D154"/>
    <mergeCell ref="E151:E154"/>
    <mergeCell ref="E146:E149"/>
    <mergeCell ref="I146:I149"/>
    <mergeCell ref="G135:G137"/>
    <mergeCell ref="G146:G148"/>
    <mergeCell ref="H135:H137"/>
    <mergeCell ref="H146:H148"/>
    <mergeCell ref="D138:D140"/>
    <mergeCell ref="D141:D143"/>
    <mergeCell ref="Q151:Q154"/>
    <mergeCell ref="O135:O137"/>
    <mergeCell ref="P135:P137"/>
    <mergeCell ref="O146:O147"/>
    <mergeCell ref="P146:P147"/>
    <mergeCell ref="R146:R148"/>
    <mergeCell ref="R151:R154"/>
    <mergeCell ref="R105:R109"/>
    <mergeCell ref="R110:R114"/>
    <mergeCell ref="R116:R120"/>
    <mergeCell ref="R121:R123"/>
    <mergeCell ref="R124:R128"/>
    <mergeCell ref="Q105:Q109"/>
    <mergeCell ref="Q110:Q114"/>
    <mergeCell ref="Q116:Q120"/>
    <mergeCell ref="Q121:Q123"/>
    <mergeCell ref="Q124:Q128"/>
    <mergeCell ref="Q129:Q134"/>
    <mergeCell ref="Q135:Q137"/>
    <mergeCell ref="Q146:Q148"/>
    <mergeCell ref="H105:H109"/>
    <mergeCell ref="L129:L134"/>
    <mergeCell ref="L135:L137"/>
    <mergeCell ref="L146:L148"/>
    <mergeCell ref="L105:L109"/>
    <mergeCell ref="L110:L114"/>
    <mergeCell ref="L116:L120"/>
    <mergeCell ref="L121:L123"/>
    <mergeCell ref="L124:L128"/>
    <mergeCell ref="K124:K128"/>
    <mergeCell ref="J129:J134"/>
    <mergeCell ref="K129:K134"/>
    <mergeCell ref="J135:J137"/>
    <mergeCell ref="K135:K137"/>
    <mergeCell ref="J138:J140"/>
    <mergeCell ref="K138:K140"/>
    <mergeCell ref="J141:J143"/>
    <mergeCell ref="K141:K143"/>
    <mergeCell ref="J146:J147"/>
    <mergeCell ref="K146:K147"/>
    <mergeCell ref="K121:K123"/>
    <mergeCell ref="J124:J128"/>
  </mergeCells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2019-04-01T06:33:59Z</cp:lastPrinted>
  <dcterms:created xsi:type="dcterms:W3CDTF">2014-07-07T05:57:34Z</dcterms:created>
  <dcterms:modified xsi:type="dcterms:W3CDTF">2019-04-09T07:28:50Z</dcterms:modified>
</cp:coreProperties>
</file>